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Denmark/"/>
    </mc:Choice>
  </mc:AlternateContent>
  <bookViews>
    <workbookView xWindow="920" yWindow="460" windowWidth="38620" windowHeight="28340"/>
  </bookViews>
  <sheets>
    <sheet name="Denmark" sheetId="60" r:id="rId1"/>
  </sheets>
  <definedNames>
    <definedName name="_xlnm._FilterDatabase" localSheetId="0" hidden="1">Denmark!$A$1:$R$218</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L202" i="60" l="1"/>
  <c r="L203" i="60"/>
  <c r="N218" i="60"/>
  <c r="H218" i="60"/>
  <c r="D218" i="60"/>
  <c r="C218" i="60"/>
  <c r="M218" i="60"/>
  <c r="E86" i="60"/>
  <c r="E87" i="60"/>
  <c r="E88" i="60"/>
  <c r="E89" i="60"/>
  <c r="E90" i="60"/>
  <c r="E91" i="60"/>
  <c r="E92" i="60"/>
  <c r="E93" i="60"/>
  <c r="E94" i="60"/>
  <c r="E95" i="60"/>
  <c r="E96" i="60"/>
  <c r="E97" i="60"/>
  <c r="E98" i="60"/>
  <c r="E99" i="60"/>
  <c r="E100" i="60"/>
  <c r="E101" i="60"/>
  <c r="E102" i="60"/>
  <c r="E103" i="60"/>
  <c r="E104" i="60"/>
  <c r="E105" i="60"/>
  <c r="E106" i="60"/>
  <c r="E107" i="60"/>
  <c r="E108" i="60"/>
  <c r="E109" i="60"/>
  <c r="E110" i="60"/>
  <c r="E111" i="60"/>
  <c r="E112" i="60"/>
  <c r="E113" i="60"/>
  <c r="E114" i="60"/>
  <c r="E115" i="60"/>
  <c r="E116" i="60"/>
  <c r="E117" i="60"/>
  <c r="E118" i="60"/>
  <c r="E119" i="60"/>
  <c r="E120" i="60"/>
  <c r="E121" i="60"/>
  <c r="E122" i="60"/>
  <c r="E123" i="60"/>
  <c r="E124" i="60"/>
  <c r="E125" i="60"/>
  <c r="E126" i="60"/>
  <c r="E127" i="60"/>
  <c r="E128" i="60"/>
  <c r="E129" i="60"/>
  <c r="E130" i="60"/>
  <c r="E131" i="60"/>
  <c r="E132" i="60"/>
  <c r="E133" i="60"/>
  <c r="E134" i="60"/>
  <c r="E135" i="60"/>
  <c r="E136" i="60"/>
  <c r="E137" i="60"/>
  <c r="E138" i="60"/>
  <c r="E139" i="60"/>
  <c r="E140" i="60"/>
  <c r="E141" i="60"/>
  <c r="E142" i="60"/>
  <c r="E143" i="60"/>
  <c r="E144" i="60"/>
  <c r="E145" i="60"/>
  <c r="E146" i="60"/>
  <c r="E147" i="60"/>
  <c r="E148" i="60"/>
  <c r="E149" i="60"/>
  <c r="E150" i="60"/>
  <c r="E151" i="60"/>
  <c r="E152" i="60"/>
  <c r="E153" i="60"/>
  <c r="E154" i="60"/>
  <c r="E155" i="60"/>
  <c r="E156" i="60"/>
  <c r="E157" i="60"/>
  <c r="E158" i="60"/>
  <c r="E159" i="60"/>
  <c r="E160" i="60"/>
  <c r="E161" i="60"/>
  <c r="E162" i="60"/>
  <c r="E163" i="60"/>
  <c r="E164" i="60"/>
  <c r="E165" i="60"/>
  <c r="E166" i="60"/>
  <c r="E167" i="60"/>
  <c r="E168" i="60"/>
  <c r="E169" i="60"/>
  <c r="E170" i="60"/>
  <c r="E171" i="60"/>
  <c r="E172" i="60"/>
  <c r="E173" i="60"/>
  <c r="E174" i="60"/>
  <c r="E175" i="60"/>
  <c r="E176" i="60"/>
  <c r="E177" i="60"/>
  <c r="E178" i="60"/>
  <c r="E179" i="60"/>
  <c r="E180" i="60"/>
  <c r="E181" i="60"/>
  <c r="E182" i="60"/>
  <c r="E183" i="60"/>
  <c r="E184" i="60"/>
  <c r="E185" i="60"/>
  <c r="E186" i="60"/>
  <c r="E187" i="60"/>
  <c r="E188" i="60"/>
  <c r="E189" i="60"/>
  <c r="E190" i="60"/>
  <c r="E191" i="60"/>
  <c r="E192" i="60"/>
  <c r="E193" i="60"/>
  <c r="E194" i="60"/>
  <c r="E195" i="60"/>
  <c r="E196" i="60"/>
  <c r="E197" i="60"/>
  <c r="E198" i="60"/>
  <c r="E199" i="60"/>
  <c r="E200" i="60"/>
  <c r="E201" i="60"/>
  <c r="E202" i="60"/>
  <c r="E203" i="60"/>
  <c r="E204" i="60"/>
  <c r="E205" i="60"/>
  <c r="E206" i="60"/>
  <c r="E207" i="60"/>
  <c r="E208" i="60"/>
  <c r="E209" i="60"/>
  <c r="E210" i="60"/>
  <c r="E211" i="60"/>
  <c r="E212" i="60"/>
  <c r="E213" i="60"/>
  <c r="E214" i="60"/>
  <c r="E215" i="60"/>
  <c r="E216" i="60"/>
  <c r="E217" i="60"/>
  <c r="O218" i="60"/>
  <c r="L86" i="60"/>
  <c r="L87" i="60"/>
  <c r="L88" i="60"/>
  <c r="L89" i="60"/>
  <c r="L90" i="60"/>
  <c r="L91" i="60"/>
  <c r="L92" i="60"/>
  <c r="L93" i="60"/>
  <c r="L94" i="60"/>
  <c r="L95" i="60"/>
  <c r="L96" i="60"/>
  <c r="L97" i="60"/>
  <c r="L98" i="60"/>
  <c r="L99" i="60"/>
  <c r="L100" i="60"/>
  <c r="L101" i="60"/>
  <c r="L102" i="60"/>
  <c r="L103" i="60"/>
  <c r="L104" i="60"/>
  <c r="L105" i="60"/>
  <c r="L106" i="60"/>
  <c r="L107" i="60"/>
  <c r="L108" i="60"/>
  <c r="L109" i="60"/>
  <c r="L110" i="60"/>
  <c r="L111" i="60"/>
  <c r="L112" i="60"/>
  <c r="L113" i="60"/>
  <c r="L114" i="60"/>
  <c r="L115" i="60"/>
  <c r="L116" i="60"/>
  <c r="L117" i="60"/>
  <c r="L118" i="60"/>
  <c r="L119" i="60"/>
  <c r="L120" i="60"/>
  <c r="L121" i="60"/>
  <c r="L122" i="60"/>
  <c r="L123" i="60"/>
  <c r="L124" i="60"/>
  <c r="L125" i="60"/>
  <c r="L126" i="60"/>
  <c r="L127" i="60"/>
  <c r="L128" i="60"/>
  <c r="L129" i="60"/>
  <c r="L130" i="60"/>
  <c r="L131" i="60"/>
  <c r="L132" i="60"/>
  <c r="L133" i="60"/>
  <c r="L134" i="60"/>
  <c r="L135" i="60"/>
  <c r="L136" i="60"/>
  <c r="L137" i="60"/>
  <c r="L138" i="60"/>
  <c r="L139" i="60"/>
  <c r="L140" i="60"/>
  <c r="L141" i="60"/>
  <c r="L142" i="60"/>
  <c r="L143" i="60"/>
  <c r="L144" i="60"/>
  <c r="L145" i="60"/>
  <c r="L146" i="60"/>
  <c r="L147" i="60"/>
  <c r="L148" i="60"/>
  <c r="L149" i="60"/>
  <c r="L150" i="60"/>
  <c r="L151" i="60"/>
  <c r="L152" i="60"/>
  <c r="L153" i="60"/>
  <c r="L154" i="60"/>
  <c r="L155" i="60"/>
  <c r="L156" i="60"/>
  <c r="L157" i="60"/>
  <c r="L158" i="60"/>
  <c r="L159" i="60"/>
  <c r="L160" i="60"/>
  <c r="L161" i="60"/>
  <c r="L162" i="60"/>
  <c r="L163" i="60"/>
  <c r="L164" i="60"/>
  <c r="L165" i="60"/>
  <c r="L166" i="60"/>
  <c r="L167" i="60"/>
  <c r="L168" i="60"/>
  <c r="L169" i="60"/>
  <c r="L170" i="60"/>
  <c r="L171" i="60"/>
  <c r="L172" i="60"/>
  <c r="L173" i="60"/>
  <c r="L174" i="60"/>
  <c r="L175" i="60"/>
  <c r="L176" i="60"/>
  <c r="L177" i="60"/>
  <c r="L178" i="60"/>
  <c r="L179" i="60"/>
  <c r="L180" i="60"/>
  <c r="L181" i="60"/>
  <c r="L182" i="60"/>
  <c r="L183" i="60"/>
  <c r="L184" i="60"/>
  <c r="L185" i="60"/>
  <c r="L186" i="60"/>
  <c r="L187" i="60"/>
  <c r="L188" i="60"/>
  <c r="L189" i="60"/>
  <c r="L190" i="60"/>
  <c r="L191" i="60"/>
  <c r="L192" i="60"/>
  <c r="L193" i="60"/>
  <c r="L194" i="60"/>
  <c r="L195" i="60"/>
  <c r="L196" i="60"/>
  <c r="L197" i="60"/>
  <c r="L198" i="60"/>
  <c r="L199" i="60"/>
  <c r="L200" i="60"/>
  <c r="L201" i="60"/>
  <c r="L204" i="60"/>
  <c r="L205" i="60"/>
  <c r="L206" i="60"/>
  <c r="L207" i="60"/>
  <c r="L208" i="60"/>
  <c r="L209" i="60"/>
  <c r="L210" i="60"/>
  <c r="L211" i="60"/>
  <c r="L212" i="60"/>
  <c r="L213" i="60"/>
  <c r="L214" i="60"/>
  <c r="L215" i="60"/>
  <c r="L216" i="60"/>
  <c r="L217" i="60"/>
  <c r="F218" i="60"/>
  <c r="G218" i="60"/>
  <c r="L218" i="60"/>
  <c r="E218" i="60"/>
</calcChain>
</file>

<file path=xl/sharedStrings.xml><?xml version="1.0" encoding="utf-8"?>
<sst xmlns="http://schemas.openxmlformats.org/spreadsheetml/2006/main" count="1263" uniqueCount="200">
  <si>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</si>
  <si>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</si>
  <si>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</si>
  <si>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</si>
  <si>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</si>
  <si>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</si>
  <si>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</si>
  <si>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</si>
  <si>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Corporate Scandals</t>
  </si>
  <si>
    <t>Explanation</t>
  </si>
  <si>
    <t>Source</t>
  </si>
  <si>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</si>
  <si>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</si>
  <si>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</si>
  <si>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</si>
  <si>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Securities Regulations</t>
  </si>
  <si>
    <t>Denmark</t>
  </si>
  <si>
    <t>n.a.</t>
    <phoneticPr fontId="2" type="noConversion"/>
  </si>
  <si>
    <t>1) Varde Bank (Near)</t>
  </si>
  <si>
    <t>1) Bank director doubled as accountant and cashier; swindled bank of DKK 273,284 which led to the bank’s first bankruptcy</t>
  </si>
  <si>
    <t xml:space="preserve">1) https://www.finansforbundet.dk/Publikationer/Magasinet%20Finans%2004%202009.pdf </t>
  </si>
  <si>
    <t>1) Den Sjællandske Bondestands Sparekasse (Alberti case) (Near)</t>
  </si>
  <si>
    <t>1) Accounting manipulation, embezzlement, and document forgery: Former justice minister of Denmark Peter Adler Alberti embezzled DKK 18mn (equivalent to DKK 1bn) (via accounting manipulation)  from the bank (where he was chairman) and used the funds for stock market speculation</t>
  </si>
  <si>
    <t>1) http://www.business.dk/navne/maend-med-misbrugte-talenter</t>
  </si>
  <si>
    <t xml:space="preserve">1) State-Authorised Public Accountants Act (Lov om Statsautoriserede revisorer) (Acct)
</t>
  </si>
  <si>
    <t>1) Passed because of the Alberti case based on an independent auditing profession; the state (the Ministry of Trade and Shipping, later called the Ministry of Business and Industry) to authorise auditors rather than the professional bodies; Alberti case is included as "Den Sjællands Sparekasse" for the year 1908</t>
  </si>
  <si>
    <t xml:space="preserve">1) Alexander &amp; Archer (2003), Miller European Accounting Guide, p. 4.03
</t>
  </si>
  <si>
    <t>1) Bookkeeping Act (Bogføringsloven (BFL)) (Acct)</t>
  </si>
  <si>
    <t>1) All kinds of businesses (except farmers and craftsmen) to keep books relating to their financial affairs</t>
  </si>
  <si>
    <t>1) Alexander &amp; Archer (2003), Miller European Accounting Guide, p.4.03</t>
  </si>
  <si>
    <t>1) Limited Companies Act (Aktieselskabsloven) (acc)</t>
  </si>
  <si>
    <t>1) Applied to all limited companies and required their financial statements to be audited; proved weak and ineffective</t>
  </si>
  <si>
    <t>1) Landmandsbanken (Acct)</t>
  </si>
  <si>
    <t>1) Limited Companies Act (Acct)</t>
  </si>
  <si>
    <t>1) Revised; increased the amount of information to be presented in financial statements; in force for over forty years - no major changes in accounting legislation</t>
  </si>
  <si>
    <t>1) Alexander &amp; Archer (2003), Miller European Accounting Guide, p.4.04</t>
  </si>
  <si>
    <t xml:space="preserve">1)Second-hand car dealer Svend Aage Hasselstrøm, furniture dealer Johannes Linde and co., with the help of highly-placed police officers, lead shady black market business. Denmark faced critical shortage of consumer goods.
</t>
  </si>
  <si>
    <t xml:space="preserve">1) https://da.wikipedia.org/wiki/Edderkopsagen
</t>
  </si>
  <si>
    <t>1) Revised: Ministerial Order on the Accounting, Financial Statements, and Preservation of Accounting Records of Commercial Undertakings (Bookkeeping Order (Bogføringsbekendtgørelsen, BFB))</t>
  </si>
  <si>
    <t xml:space="preserve">1) Alexander &amp; Archer (2003), Miller European Accounting Guide, p.4.07, Revision af bogføringslovgivningen (1988), p.178, Betænkning om Revision af Aktieselskabslovgivningen (1964), pp.110-1111
</t>
  </si>
  <si>
    <t>1) Boss of Scandinavia (Scandinavian Clothing Industries) (Near)</t>
  </si>
  <si>
    <t>1) Asset stripping: a small group of businessmen acquired companies which they later formed into a group then stripped the assets at the expense of shareholders and creditors</t>
  </si>
  <si>
    <t xml:space="preserve">1) http://jm.schultzboghandel.dk/upload/microsites/jm/ebooks/bet1416/bet/kap3.html
</t>
  </si>
  <si>
    <t>1) Registered Public Accountants Act (Lov om Registrerede Revisorer) (Acct)</t>
  </si>
  <si>
    <t>1) A second-tier group of auditors created by adoption of the Registered Public Accountants Act</t>
  </si>
  <si>
    <t>1)Alexander &amp; Archer (2003), Miller European Accounting Guide, p.4.04</t>
  </si>
  <si>
    <t>1) Public Limited Companies Act (AL) and Private Limited Companies Act (ApS1) (Acct)</t>
  </si>
  <si>
    <t>1)The two Acts, relating to large and small limited companies, respectively, replaced the Limited Companies Act; the former privilege of non-publication withdrawn from family-owned companies; all limited companies now required to prepare audited financial statements and submit them to the Danish Commerce and Companies Agency where they were open for public inspection</t>
  </si>
  <si>
    <t xml:space="preserve">1)Alexander &amp; Archer (2003), Miller European Accounting Guide, p.4.04 </t>
  </si>
  <si>
    <t>1) Mogens Glistrup (Non)</t>
  </si>
  <si>
    <t>1) tax evasion, fraud: ran Denmark’s largest law firm with 20,000 clients who especially appreciated Mogens Glistrup’s methods by which he had both clients’ and his own tax rate reduced to zero</t>
  </si>
  <si>
    <t>1) Danish Institute of State-Authorised Public Accountants (Acct)</t>
  </si>
  <si>
    <t>1) Danish Institute of State-Authorised Public Accountants joined the IASC</t>
  </si>
  <si>
    <t xml:space="preserve">1) Alexander &amp; Archer (2003), Miller European Accounting Guide, p.4.04 </t>
  </si>
  <si>
    <t xml:space="preserve">1) Alexander &amp; Archer (2003), Miller European Accounting Guide, p.4.04 &amp; p.4.07 </t>
  </si>
  <si>
    <t>1) Scandinavian Capital Exchange (Non); 2) B&amp;W and Gredana (Non)</t>
  </si>
  <si>
    <t xml:space="preserve">1) Fraud and embezzlement involving ca. DKK 45 mln.; 2) Insider trading; breach of trust (DKK 146mn):  Jan Bonde Nielsen speculated on his many shares in B&amp;W so that he could sell them at a premium to Gredana
</t>
  </si>
  <si>
    <t>1) http://hudoc.echr.coe.int/eng#{"dmdocnumber":["695377"],"itemid":["001-57500"]}  2)http://borsen.dk/nyheder/avisen/artikel/12/533370/artikel.html?hl=YToxOntpOjA7czo3OiJHcmVkYW5hIjt9 </t>
  </si>
  <si>
    <t>1) Financial Statements Act (ÅRL) (Supra)</t>
  </si>
  <si>
    <t>1)The sections dealing with the annual accounts of limited companies removed from the Public Limited Companies Act and the Private Limited Companies Act; The accounting regulation removed from the Limited Companies Act, and a new Financial Statements Act containing 68 sections promulgated; Financial Statements Act (ÅRL) adopted (Denmark implemented the Fourth Directive)</t>
  </si>
  <si>
    <t>1) Alexander &amp; Archer (2003), Miller European Accounting Guide, p.4.05 &amp; p.4.07</t>
  </si>
  <si>
    <t>1) Kronebanken (Near)</t>
  </si>
  <si>
    <t>1) Without the Kronebanken board’s knowledge, the bank director gave DKK 1.3bn (more than 50% of the bank’s equity and contrary to the Banking Act) in loans to construction group Flexplan. The director was convicted of breach of trust and misleading the board.</t>
  </si>
  <si>
    <t xml:space="preserve">1) http://finans.dk/protected/artikel/ECE3483059/Bankkrak-bør-for-retten/ ; https://da.wikipedia.org/wiki/Kronebanken; http://finans.dk/protected/artikel/ECE3463115/Esbjergs-politimester-undlod-at-kigge-i-de-gamle-banksager/ 
</t>
  </si>
  <si>
    <t>1) 6. juli Banken (Near); 2) C&amp;G Banken (Acct)</t>
  </si>
  <si>
    <t>1) The bank’s leadership had significantly bet on giving bad loans to residential and commercial construction companies. Customers began to withdraw their deposits. The bank eventually went into receivership but avoided bankruptcy when it was taken over by another bank, Sydbank. The bank board chairman and the bank director were convicted of breach of trust and tax evasion; 2) risky lending practices that concealed the bank’s financial standing; the bank director and a senior executive were convicted of irregular accounting and sending misleading messages to the public</t>
  </si>
  <si>
    <t xml:space="preserve">1) http://finans.dk/protected/artikel/ECE3927758/Det-er-set-før/; http://finans.dk/protected/artikel/ECE4046504/Danske-bankkriser-siden-1980/; 2) http://finans.dk/protected/artikel/ECE3463115/Esbjergs-politimester-undlod-at-kigge-i-de-gamle-banksager/ 
</t>
  </si>
  <si>
    <t>1) Information Obligations For Issuers OF Listed Securities (OUBV) (Acct)</t>
  </si>
  <si>
    <t>1) Copenhagen Stock Exchange adopts the OUBV – financial statements of publicly listed companies to be in accordance with the highest level of accounting standards in the industry in which the company operates</t>
  </si>
  <si>
    <t>1) Alexander &amp; Archer (2003), Miller European Accounting Guide, p.4.07</t>
  </si>
  <si>
    <t>1) Financial Statements Act (ÅRL) (Acct); 2) Danish Accounting Standard (Acct)</t>
  </si>
  <si>
    <t>1) Revised; chapter on auditing transferred from the Acts on limited companies to the Financial Statements Act; 2) Danish Institute State-Authorised Public Accountants (FSR) published first Danish Accounting Standard</t>
  </si>
  <si>
    <t xml:space="preserve">1) Alexander &amp; Archer (2003), Miller European Accounting Guide, p.4.07; 2) Alexander &amp; Archer (2003), Miller European Accounting Guide, p.4.07 </t>
  </si>
  <si>
    <t xml:space="preserve">1) Alexander &amp; Archer (2003), Miller European Accounting Guide, p.4.07 </t>
  </si>
  <si>
    <t>1) Nordisk Fjer (Acct)</t>
  </si>
  <si>
    <t>1) For a number of years, the company leadership, concealed (by fictitious transactions between Nordisk Fjer and its own subsidiaries as well as creative accounting) Nordisk Fjer’s financial problems. DKK 3bn was embezzled and the 90-year old company collapsed in November 1990.</t>
  </si>
  <si>
    <t xml:space="preserve">1)http://finans.borsen.dk/artikel/1/320965/fakta_her_er_danmarkshistoriens_stoerste_erhvervsskandaler.html?hl=YTozOntpOjA7czo2OiJJbnZlc3QiO2k6MTtzOjE4OiJBY2N1bXVsYXRvciBJbnZlc3QiO2k6MTE7czoxMToiQWNjdW11bGF0b3IiO30,
</t>
  </si>
  <si>
    <t xml:space="preserve">1) Ministerial Order on Accounting, Financial Statements and Preservation of Accounting Records of Commercial Undertakings (Bookkeeping Order, BFB) (Acct); 2) Financial Statements Act (ÅRL) (Supra); </t>
  </si>
  <si>
    <t xml:space="preserve">1) Revised: disclosure requirements tightened; supervision introduced as an obligation of the Danish Commerce and Companies Agency; government-owned companies now required to abide by the rules and regulations on financial statements applying to listed companies ; 2) Seventh Directive implemented </t>
  </si>
  <si>
    <t xml:space="preserve">1) Alexander &amp; Archer (2003), Miller European Accounting Guide, p.4.05 &amp; p.4.07; 2) Alexander &amp; Archer (2003), Miller European Accounting Guide, p.4.07; </t>
  </si>
  <si>
    <t>1) Jyske Bank (Near); 2) Benny Frejlev (Near)</t>
  </si>
  <si>
    <t>1) Breach of trust: Jan-Henning, as director of Jyske Bank Gibraltar, lent money (over DKK 800mn) to a network of front companies in which he had financial interests, without the knowledge of Jyske Bank; 2) Asset stripping </t>
  </si>
  <si>
    <t xml:space="preserve">1) http://www.business.dk/navne/maend-med-misbrugte-talenter ; 2) https://www.information.dk/1998/02/foerste-selskab-toemt-koege 
</t>
  </si>
  <si>
    <t xml:space="preserve">1) Financial Statements Order (ÅRB) (X); 2) Ministerial Guideline (X); 3) Public Limited Companies Act (AL) (X); 4) Financial Statements Act (ÅRL) (Acct); 5) Information Obligations For Issuers OF Listed Securities (OUBV) (Acct) </t>
  </si>
  <si>
    <t>1) A Ministerial Order relating to the format of annual accounts and group accounts is adopted; 2) A Ministerial guideline concerning group accounts is issued; 3) Revised; Major shareholders’ ownership reduced from 10% to 5%; 4) Company financial period, if changed, not to exceed 12 months; Company accounting policy, if changed, accumulated change to be transferred directly to the equity and comparative figures adjusted accordingly; Outgoing auditor of publicly listed company to immediately inform the Copenhagen Stock Exchange and inform incoming auditor of reasons for leaving; Auditor to attend general meeting of publicly listed companies and answer questions relating to annual accounts signed by him/her; Auditor to verify that board of directors follow legislation laid down in the Limited Company Act and Financial Statements Act; Financial report to be filed with the Danish Commerce and Companies Agency within 5 months of the end of the FY; 5) After the financial collapse of Nordisk Fjer, the government and the Folketing demanded a reorganisation of the standard-setting process; OUBV revised; Publicly listed companies to follow the Danish Accounting Standards; Information to be given in the annual financial report if not all Group companies are audited by at least one of the auditors of the parent company, their international affiliates or a reputable international audit firm; Time limit for publishing half-yearly and annual reports shortened</t>
  </si>
  <si>
    <t>2) Alexander &amp; Archer (2003), Miller European Accounting Guide, p.4.07; 3) Alexander &amp; Archer (2003), Miller European Accounting Guide, p.4.07; 4) Alexander &amp; Archer (2003), Miller European Accounting Guide, p.4.07; 5) Alexander &amp; Archer (2003), Miller European Accounting Guide, p.4.08; 6) Alexander &amp; Archer (2003), Miller European Accounting Guide, p.4.05 &amp; p.4.08</t>
  </si>
  <si>
    <t>1) http://finans.dk/artikel/ECE4230756/Riskær-slipper-for-fransk-fængsel/?ctxref=ext; 2) http://finans.borsen.dk/artikel/1/320965/fakta_her_er_danmarkshistoriens_stoerste_erhvervsskandaler.html?hl=YTozOntpOjA7czo2OiJJbnZlc3QiO2k6MTtzOjE4OiJBY2N1bXVsYXRvciBJbnZlc3QiO2k6MTE7czoxMToiQWNjdW11bGF0b3IiO30, 3) http://ekstrabladet.dk/nyheder/samfund/article4029662.ece</t>
  </si>
  <si>
    <t>1) Financial Statements Act (ÅRL) (X); 2) Public Limited Companies Act (AL) (Other)</t>
  </si>
  <si>
    <t>1) Revised; Partnerships and limited partnerships to abide by the Act if all partners or limited partners are companies covered by the law; Danish Commerce and Companies Agency to request such information as is necessary to determine compliance; 2) Revised; Information to be given company annual general meeting and in annual financial report concerning positions held by Board of Directors members in other public limited companies</t>
  </si>
  <si>
    <t>1) Alexander &amp; Archer (2003), Miller European Accounting Guide, p.4.08; 2) Alexander &amp; Archer (2003), Miller European Accounting Guide, p.4.08</t>
  </si>
  <si>
    <t>1) Bjørn Stiedl (near); 2) Bruno Andersen (Near); 3) Himmerlandsbanken (Near); 4) Jens Sejerøe-Olsen (Near); 5) Kai Hoffmann (Near); 6) Varde Bank (Near)</t>
  </si>
  <si>
    <t>1) Fraud against creditors and asset stripping about 170 companies for ca. DKK 300mn; 2) Asset stripping about a number of companies for ca. DKK 108mn; 3) A number shareholders were lured with promises of maximum security and attractive investments; they were allowed to borrow money from the bank for the purpose of buying shares in the bank; the bank lost DKK92 million in three consecutive years before going bankrupt; 4) Lawyer Jens Sejerøe-Olsen was ring leader in fraud against creditors and asset stripping about 21 companies for ca. DKK 104.7mn; 5) Asset stripping about 40 companies for ca. DKK 27.4mn; 6) Towards the end of 1991, the bank had given loans to finance and property companies; the loans were over 40% of the bank's total loans and more than twice the share of the entire Danish banking sector loans to finance and property companies; the bank’s executive and supervisory boards, the bank’s auditors and the Danish Financial Supervisory Board were heavily criticised in a report of the scandal</t>
  </si>
  <si>
    <t xml:space="preserve">1) http://www.business.dk/navne/maend-med-misbrugte-talenter; 2) http://finans.dk/artikel/ECE4240297/Selskabstømmer-bande-fik-hårde-domme/?ctxref=ext ; 3) http://finans.dk/protected/artikel/ECE3781482/April-dom-i-bank-sag/ ; 4) http://www.business.dk/finans/haglgevaer-og-toemte-selskaber; 5)http://borsen.dk/nyheder/avisen/artikel/12/34099/artikel.html?hl=YToyOntpOjA7czoxMjoiS2FpIEhvZmZtYW5uIjtpOjI7czozOiJLYWkiO30, ; 6) https://www.finansforbundet.dk/Publikationer/Magasinet%20Finans%2004%202009.pdf; http://finans.dk/protected/artikel/ECE3483059/Bankkrak-bør-for-retten/
</t>
  </si>
  <si>
    <t>1) Jan Mikkelsen (Near) ; 2) Poul Fischer (Near)</t>
  </si>
  <si>
    <t>1) Fraud against creditors and asset stripping about 70 companies for ca. DKK 97mn; 2) Fraud against creditors and asset stripping 214 companies for ca. DKK 320mn</t>
  </si>
  <si>
    <t xml:space="preserve">1) http://finans.dk/protected/artikel/ECE3498413/KORT-NYT---INDLAND/; 2) http://www.business.dk/navne/danmarks-stoerste-selskabstoemmer-er-paa-banen-igen 
</t>
  </si>
  <si>
    <t>1) Financial Statements Act (ÅRL) (Acct)</t>
  </si>
  <si>
    <t>1) Revised; Danish Commerce and Companies Agency to carry out statistical tests to determine companies’ compliance to the Act; Accounting Council established as an advisory forum to the Ministry of Industry on accounting; Large companies required to disclose auditing fees</t>
  </si>
  <si>
    <t>1) Alexander &amp; Archer (2003), Miller European Accounting Guide, pp.4.08-4.09</t>
  </si>
  <si>
    <t>1) Klaus Riskær Pedersen – Accumulator Invest &amp; Krepco (Near); 2) Silcon A/S (Non)</t>
  </si>
  <si>
    <t>1) Fraud by agent and fraud against creditors amounting to DKK 130mn including transfer of DKK 2.1mn to fund his campaign for election to the European Parliament in 1989. Accumulator Invest eventually went bankrupt in 1992-1993; 2) Insider trading: The Silcon A/S CFO, with knowledge that a number of speculative currency trades had exposed the company to a risk of incurring substantial losses, hastened to sell hit shares in the company at DKK240 and DKK 225. Eight days later, the company notified the stock exchange of a DKK 29mn loss and the stock price fell to DKK 150.</t>
  </si>
  <si>
    <t>1) http://politiken.dk/oekonomi/virksomheder/art5474194/Portræt-Manden-der-enten-blev-statsminister-eller-røg-i-spjældet ; 2)http://finans.dk/protected/artikel/ECE3617371/En-byge-af-insiderhandler/</t>
  </si>
  <si>
    <t>1) CW Obel (Non); 2) ISS Inc. (Acct)</t>
  </si>
  <si>
    <t>1) Insider trading: a board member of stock-listed CW Obel bought shares in another listed company. At an extraordinary board meeting prior to the deal, the board member had participated in a decision later to make a premium offer for all the shares in the other company; 2) A systematic accounting fraud in Danish cleaning company ISS’s US subsidary costs the company a loss of over DKK 2bn Q1 1996, threatening to bring the entire company down; a person unrelated to the company (with leaked knowledge that information that would lead to a drop in ISS share would be released later in the day) bought put options on ISS shares. </t>
  </si>
  <si>
    <t>1) http://finans.dk/protected/artikel/ECE3617371/En-byge-af-insiderhandler/; 2) http://finans.dk/protected/artikel/ECE3475437/Retssager-i-kølvandet-på-milliardtab-i-ISS/; http://finans.dk/protected/artikel/ECE3485098/Krav-om-skærpet-straf-i-ISS-sag/?service=printversion&amp;ctxref=ext</t>
  </si>
  <si>
    <t>1) Industrial and Commercial Business Act (X); 2) Rules Governing Issuers of Securities listed by the Copenhagen Stock Exchange (REBV) (Regler for udstedere af børsnoterede værdipapirer på Københavns Fondsbørs A/S) (X); 3) Financial Statements Act (ÅRL) and  Financial Statements Order (ÅRB) (Acct)</t>
  </si>
  <si>
    <t xml:space="preserve">1) Adopted; Businesses with limited liability (cooperative societies) are covered by the provisions of the Financial Statements Act with exemptions based on the special conditions applying to such undertakings; 2) REBV replaced “Information Obligations For Issuers OF Listed Securities” (OUBV); 3) Revised; Small companies need not a) prepare the management’s review, b) incorporate the consequences of changed accounting practice in the opening balance of the year in which the change takes place, c) explain in the notes prepaid expenses, income, provisions, expenses, and income relating to previous years and extraordinary expenses and income; Income statement to no longer be submitted in horizontal format; Deferred tax to generally be set aside as provisions; Provisions, write-downs, and reversals of provisions and write-downs to be included in income statement under activities and functions to which they relate; Only income and expenses that do not relate to ordinary operation of the company may be included under extraordinary items; The total financial impact of accounting estimates and changes to be explained in the notes; LIFO method for valuation of stocks to no longer be used; The net realisable value on the balance sheet date to be used in connection with write-down of current assets, following principle of lowest value; Tax on extraordinary result to be stated separately in income statement; </t>
  </si>
  <si>
    <t>1) Alexander &amp; Archer (2003), Miller European Accounting Guide, p.4.09; 2) Alexander &amp; Archer (2003), Miller European Accounting Guide, p.4.09; 3) Alexander &amp; Archer (2003), Miller European Accounting Guide, p.4.09; 4) Alexander &amp; Archer (2003), Miller European Accounting Guide, p.4.09</t>
  </si>
  <si>
    <t xml:space="preserve"> </t>
  </si>
  <si>
    <t>1) Financial Statements Act (ÅRL) (X); 2) Bookkeeping Act (Bogføringsloven (BFL)) (Acct)</t>
  </si>
  <si>
    <t>1) Annual accounts may be prepared in Euros or other currency relevant for the company; 2) revised to meet emerging challenges from new company structures, corporate internationalisation and company use of new information technology</t>
  </si>
  <si>
    <t>1) Alexander &amp; Archer (2003), Miller European Accounting Guide, p.4.09 ; https://www.retsinformation.dk/forms/r0710.aspx?id=25565 ; 2) Alexander &amp; Archer (2003), Miller European Accounting Guide, p.4.10; Bogføringsvejledning (1999), p.6</t>
  </si>
  <si>
    <t>1) PFA Pension (Near)</t>
  </si>
  <si>
    <t>1) Between 1996 and 1999, businessman Kurt Thorsen teamed with PFA Pension vice-CEO Rasmus Trads to forge guarantees to finance DKK 3.7bn investments in, among others, Kurt Thorsen’s property companies. The duo used, among others, forged signatures of PFA Pension CEO Erik André Lublin. </t>
  </si>
  <si>
    <t>1) http://finans.borsen.dk/artikel/1/320965/fakta_her_er_danmarkshistoriens_stoerste_erhvervsskandaler.html?hl=YTozOntpOjA7czo2OiJJbnZlc3QiO2k6MTtzOjE4OiJBY2N1bXVsYXRvciBJbnZlc3QiO2k6MTE7czoxMToiQWNjdW11bGF0b3IiO30</t>
  </si>
  <si>
    <t>1) Martin Gruppen (Non); 2) Midtbank (Non)</t>
  </si>
  <si>
    <t>1) Insider trading: Company founder Peter Johansen used insider knowledge to make DKK 3.6mn by buying shares. He was sentenced to 6 months in prison; 2) Midtbank board chairman provided details of the impending takeover bid from Svenska Handelsbanken to an acquaintance; the acquaintance used the information to buy shares and thus scored a big and quick return (a 151% premium)</t>
  </si>
  <si>
    <t>1) http://finans.dk/protected/artikel/ECE3640440/Hård-dom-til-insider/ ; 2) http://finans.dk/protected/artikel/ECE3617371/En-byge-af-insiderhandler/</t>
  </si>
  <si>
    <t xml:space="preserve">1) Danish Shareholders Association Guidelines (Other); </t>
  </si>
  <si>
    <t>1) OECD code: Improve accountability to shareholders and/or maximize shareholder value.</t>
  </si>
  <si>
    <t>1) Failing in Corporate Governance and Warning Signs of a Corporate Collapse by Abi&amp; Ahmed, p. 851; Corporate Governance: A survey of OECD countries, p. 45;</t>
  </si>
  <si>
    <t>1) eHuset AS (Acct); 2) Memory Card Technology (MCM) (Acct); 3) Tvind (Non)</t>
  </si>
  <si>
    <t>1) Three senior executives in the IT-firm knew that the annual accounts for the two years prior to the firm’s bankruptcy in 2001 had been manipulated in order to borrow money from the bank; 2) Fraud: CEO John Trolle used falsified and misleading statements to obtain bank credit and loans. MCM went bankrupt followed by its JT Holding, which held 53% shares in MCM.; 3) Breach of trust and tax fraud (DKK 75mn): fraud of DKK 52mn. kr. and embezzlement of up to DKK 56mn from the Tvind Fund, a humanitarian fund, as backdrop for tax evasion</t>
  </si>
  <si>
    <t xml:space="preserve">1)http://finans.dk/protected/artikel/ECE4169899/Jyske-Bank-i-millionstrid-med-Deloitte/; 2) http://finans.dk/protected/finans/erhvervsservice/ECE8522709/dommernes-hammer-rammer-erhvervsfolk-mindre-haardt/ ; 3) http://borsen.dk/nyheder/avisen/artikel/12/1762372/artikel.html?hl=YToyOntpOjA7czoyMDoiTW9nZW5zIEFtZGkgUGV0ZXJzZW4iO2k6NDtzOjEzOiJBbWRpIFBldGVyc2VuIjt9 </t>
  </si>
  <si>
    <t xml:space="preserve">1) Norby Report and Recommendations (Other); 2) Financial Statements Act (ÅRL) (Acct)
</t>
  </si>
  <si>
    <t xml:space="preserve">1) OECD code: Improve company performance competitiveness and/or access to capital; 2) Revised; based extensively on IFRS; characterised by more stringent terminology
</t>
  </si>
  <si>
    <t xml:space="preserve">1) Failing in Corporate Governance and Warning Signs of a Corporate Collapse by Abi&amp; Ahmed, p. 851; Corporate Governance: A survey of OECD countries, p. 45; 2)Alexander &amp; Archer (2003), Miller European Accounting Guide, p.4.10
</t>
  </si>
  <si>
    <t>1) Dagbladet Dagen (Acct); 2) Farum-sagen – Peter Brixtofte (municipality mayor) (X); 3) i-Data (Acct)</t>
  </si>
  <si>
    <t>1) From the start, the leadership concealed the newspaper’s undercapitalised status (DKK 2.4mn in assets versus DKK 58mn in liabilities), eventually leading to the newspaper’s bankruptcy; 2) Abuse of the municipality’s expense accounts and irregularities in the municipality's economy; including cases whereby the municipality paid higher than normal prices for pensioners’ tours and construction projects in exchange for the suppliers becoming sponsors of the local soccer team; 3) Management inflated accounts by about DKK 100mn to entice investors in the recently stock-listed company; it shortly therefter went bankrupt with a loss of about DDK 500mn</t>
  </si>
  <si>
    <t>1) http://www.fyens.dk/modules/mobile/article?articleid=167344; 2) http://politiken.dk/indland/article5649751.ece; 3)http://finans.dk/protected/artikel/ECE3379165/I-data-ledelse-stævnes/   </t>
  </si>
  <si>
    <t xml:space="preserve">1) Kirkeministeriet (Acct) </t>
  </si>
  <si>
    <t>1) Creative accounting: manipulated 2001 statements by carrying forward 2001 expenses (DKK 30mn) to the 2002 financial year</t>
  </si>
  <si>
    <t>1) https://www.kristeligt-dagblad.dk/seneste-nyt/kreativ-bogføring-30-mio.-kr.-i-kirkeministeriet </t>
  </si>
  <si>
    <t>1) Revised; new boundaries between “accounting categories” (Danish companies are divided into five “accounting categories” based on net turnover, balance sheet total and number of employees); the 1,200 companies that were previously “medium” became “small” while 350 companies that were previously “big” became “medium”; small businesses no longer required to publish a range of information, including directors’ salaries, pension and bonus plans</t>
  </si>
  <si>
    <t xml:space="preserve">1) Politiken, 9 February, 2004, p.11: http://www.e-pages.dk/politiken/1438/11//?token=Z191aWQ9ZmJkY2Y0MjUtNjU0ZC00ZWFmLWE0YTMtMjc5MjVkNGUxZjllJmdfYXV0aD15ZXMmZ19sb2dpbj1zc29fYXV0aCZnX3BhZ2VfcmVzdHJpY3Q9cmVzdHJpY3RlZCZsX3Vfc3Vic2NyPSU1QlB1YmxpY2F0aW9uJTdCNzFSUCU0MFBPTEVBJTdEJTVEJmxfdV9zdGF0ZT1zdWJzY3JpYmVyJmxfcG9sX3NpdGV0eXBlPWUtYXZpcyZsX3BvbF9zdWJzaXRlPWVhdmlz&amp;query=årsregnskabsloven 
</t>
  </si>
  <si>
    <t>1) TK Development (Acct)</t>
  </si>
  <si>
    <t xml:space="preserve">1) Accounting irregularities and market manipulation: TK Development recorded the revenue from 29 projects in advance in order to hide the company’s poor financial standing. The company had committed that if its equity fell below DKK 500mn, it would have to pay DKK 550mn in bonds obligation or risk closure.
</t>
  </si>
  <si>
    <t>1) http://www.business.dk/ejendom/mystik-om-tk-development-sag</t>
  </si>
  <si>
    <t xml:space="preserve">1) IFRS adoption (Supra);  2) MAD (Supra);  3) Prospectus Directive (X); </t>
  </si>
  <si>
    <t>1) IFRS adoption; 2) Market Abuse Directive; 3) Prospectus Directive;</t>
  </si>
  <si>
    <t xml:space="preserve">1) A Review of the IFRS-Adoption Literature by De George-Li-Shivakuma, p.113; 2) - 3) Christensen, H., L. Hail, and C. Leuz. 2016. “Capital-market effects of securities regulation: Prior conditions, implementation, and enforcement.” Working paper.; </t>
  </si>
  <si>
    <t xml:space="preserve">1) TPD (Supra); 2) MiFiD (X); </t>
  </si>
  <si>
    <t>1) Transparency Directive; 2) Markets in Financial Instruments Directive</t>
  </si>
  <si>
    <t xml:space="preserve">1) - 2) Christensen, H., L. Hail, and C. Leuz. 2016. “Capital-market effects of securities regulation: Prior conditions, implementation, and enforcement.” Working paper.; </t>
  </si>
  <si>
    <t>1) Cybercity - Klaus Riskær Pedersen (Near); 2) EBH Bank (Non); 3)IT Factory (Acct); 4) Roskilde Bank (Near)</t>
  </si>
  <si>
    <t xml:space="preserve">1) Whilst personally bankrupt and sentenced for fraud by agent (DKK 130mn) in another company (Accumulator Invest), Klaus Pedersen sold his new firm, Cybercity, for DKK 500mn and invested the money in a family fund. Riskær then tried to embezzle DKK 200mn from the fund; 2) Market manipulation, breach of trust, fraud: In summer 2008, the directors of Sparekassen Kronjylland, Morsø Sparekasse and EBH Bank secretly connived to keep the latter’s share price at above DKK 600. Thereafter, close family members of the directors bought shares in Sparekassen, which were in turn bought by EBH Bank (for about DKK 8.7mn) and later by EBH Fund and Morsø Sparekasse Fund For a period of eight weeks in august and September 2008, EBH bought shares in Sparekassen for about DKK 8.7mn. EBH bank went bankrupt in November 2008.; 3) Stein Bagger involved - inflated revenue, defrauded banks and private investors; 4) The bank massively loaned to high risk customers – property speculators; In addition, it enticed customers (who were unable to buy shares in the bank) to loan money from the bank in order to buy shares in the bank. The bank went bankrupt in 2008 and authorities opened a court case against the bank’s leadership and auditors
</t>
  </si>
  <si>
    <t xml:space="preserve">1) http://finans.borsen.dk/artikel/1/320965/fakta_her_er_danmarkshistoriens_stoerste_erhvervsskandaler.html?hl=YTozOntpOjA7czo2OiJJbnZlc3QiO2k6MTtzOjE4OiJBY2N1bXVsYXRvciBJbnZlc3QiO2k6MTE7czoxMToiQWNjdW11bGF0b3IiO30,; 2) http://finans.dk/live/erhverv/ECE8598700/ebh-bankanke-skudt-ned-af-hoejesteret/?ctxref=ext ; 3)http://projects.exeter.ac.uk/RDavies/arian/scandals/classic2.html; https://en.wikipedia.org/wiki/Stein_Bagger; 4) https://www.dr.dk/ligetil/indland/forstaa-sagen-om-roskilde-bank </t>
  </si>
  <si>
    <t>1) Pillar 3 of Basel II: The Market Discipline (Acct);</t>
  </si>
  <si>
    <t>1) This pillar aims to complement the minimum capital requirements and supervisory review process by developing a set of disclosure requirements which will allow the market participants to gauge the capital adequacy of an institution.;</t>
  </si>
  <si>
    <t>1) Bischof, J., H. Daske, F. Elfers, and L. Hail. 2016. “A tale of two regulators: Risk disclosures, liquidity, and enforcement in the banking sector.” Working paper.; https://en.wikipedia.org/wiki/Basel_II;</t>
  </si>
  <si>
    <t>1) http://borsen.dk/nyheder/karriere/artikel/1/169976/cbs-rektor_fratraeder_efter_regnskabsrod.html?hl=YTo0OntpOjA7czoxNzoiRmlubiBKdW5nZSBKZW5zZW4iO2k6MTtzOjE3OiJGaW5uIEp1bmdlLUplbnNlbiI7aToxNjtzOjU6Ikp1bmdlIjtpOjE3O3M6NjoiSmVuc2VuIjt9</t>
  </si>
  <si>
    <t>1) Company Act/Law (X)</t>
  </si>
  <si>
    <t xml:space="preserve">1) Capital requirement for private limited companies reduced from DKK 125,000 to DKK 80,000
</t>
  </si>
  <si>
    <t xml:space="preserve">1) http://www.horten.dk/Nyhedsliste/2013/Marts/Vaesentlige-aendringsforslag-til-selskabsloven </t>
  </si>
  <si>
    <t>1) Stones Invest – Steen Gude (Non); 2) ISS (Acct)</t>
  </si>
  <si>
    <t>1) Tax fraud and fraud against creditors: property speculator Steen Gude’s firm Stones Invest went bankrupt with DKK 2.5bn in debts. Creditors included defunct Danish bank Roskilde (DKK 600mn) (contributed to collapse of bank) and Icelandic bank Glitnir for (DKK 208mn); 2) Extensive accounting irregularities (DKK 117mn) attributed to the director of the Norwegian subsidiary of Danish cleaning group ISS </t>
  </si>
  <si>
    <t xml:space="preserve">1) http://finans.borsen.dk/artikel/1/320965/fakta_her_er_danmarkshistoriens_stoerste_erhvervsskandaler.html?hl=YTozOntpOjA7czo2OiJJbnZlc3QiO2k6MTtzOjE4OiJBY2N1bXVsYXRvciBJbnZlc3QiO2k6MTE7czoxMToiQWNjdW11bGF0b3IiO30, ;2) http://finans.dk/protected/artikel/ECE4401273/ISS-udsat-for-millionsvindel/ </t>
  </si>
  <si>
    <t>1) DSBFirst (Acct); 2) Gate Goumet (Near)</t>
  </si>
  <si>
    <t>1) DSBFirst Sverige, a JV (btwn Danish State Railways (DSB) and British transport group FirstGroup) operating railway franchises in Denmark and Sweden, was disbanded after difficulties encountered by DSB over cross subsidization and accounting irregularities.; 2) Director of catering firm Gate Gourmet Northern Europe (Denmark based), Amanda Jakobsen, withdrew about DKK 130mn (for personal use) from three of the firm’s bank accounts (2008 to 2011) whilst falsifying the bank statements</t>
  </si>
  <si>
    <t>1) http://politiken.dk/indland/art5006358/Minister-kendte-til-økonomirod-i-DSBFirst ; 2) http://www.e-pages.dk/politiken/46597/2//?token=Z191aWQ9ZmJkY2Y0MjUtNjU0ZC00ZWFmLWE0YTMtMjc5MjVkNGUxZjllJmdfYXV0aD15ZXMmZ19sb2dpbj1zc29fYXV0aCZnX3BhZ2VfcmVzdHJpY3Q9cmVzdHJpY3RlZCZsX3Vfc3Vic2NyPSU1QlB1YmxpY2F0aW9uJTdCNzFSUCU0MFBPTEVBJTdEJTVEJmxfdV9zdGF0ZT1zdWJzY3JpYmVyJmxfcG9sX3NpdGV0eXBlPWUtYXZpcyZsX3BvbF9zdWJzaXRlPWVhdmlz&amp;query=%22Gate%20Gourmet%22</t>
  </si>
  <si>
    <t>1) Company Law/Act (X)</t>
  </si>
  <si>
    <t xml:space="preserve">1) Revised; opportunity to set up an entrepreneurial company (IvS) with just DKK 1 in share capital; reduction of the capital requirement for limited liability companies from DKK 80,000 to DKK 50,000; introduction of a new chapter on cross-border relocation/transfer of a company’s Headquarters
</t>
  </si>
  <si>
    <t xml:space="preserve">1) http://www.horten.dk/Nyhedsliste/2013/Maj/Aendring-af-selskabsloven-er-vedtaget </t>
  </si>
  <si>
    <t>1) Genan A/S (Acct); 2) OW Bunker (Near)</t>
  </si>
  <si>
    <t>1) http://www.business.dk/investor/daekkongens-fald; 2) http://finans.borsen.dk/artikel/1/320965/fakta_her_er_danmarkshistoriens_stoerste_erhvervsskandaler.html?hl=YTozOntpOjA7czo2OiJJbnZlc3QiO2k6MTtzOjE4OiJBY2N1bXVsYXRvciBJbnZlc3QiO2k6MTE7czoxMToiQWNjdW11bGF0b3IiO30,; https://www.ft.com/content/ec92ef20-1bfa-11e5-a130-2e7db721f996</t>
  </si>
  <si>
    <t>1) Monjasa (Near); 2) GN Resounds (Acct); 3) Sanjay Shah (Near)</t>
  </si>
  <si>
    <t>1) Between 2010 and 2013, ship-fuel supplier Monjasa overbilled its Malaysian client Pacific Inter-Link on 24 instances. Monjasa director and co-owner Jan Jacobsen was fined DKK 10mn and sentenced to 3.5 years in prison.; 2) Accounting fraud (DKK 150mn; employees recieving higher than usual bonuses) at Danish GN Resounds' US subsidiary (Beltone) 3) Dubai-based British financier accused of embezzling over DKK 9bn from the Danish Tax Revenue Authority via refund of withholding tax for fictitious blocks of shares and false documentation. Sanjay Shah maintains it was done legally. </t>
  </si>
  <si>
    <t>1) http://finans.dk/protected/finans/erhverv/ECE9209278/ow-bunker-gik-konkurs-og-monjasa-blev-doemt-for-bedrageri-dette-er-branchen-som-er-soelet-til-i-skandaler/?ctxref=ext ; 2)http://finans.dk/finans/erhverv/ECE8097102/GN-erkender-ledelsessvigt-i-svindelsag/  ; 3) http://borsen.dk/nyheder/avisen/artikel/11/135389/artikel.html?hl=YToxOntpOjA7czoxMToiU2FuamF5IFNoYWgiO30,</t>
  </si>
  <si>
    <t>1) Easing administrative burdens for companies (roughly 80,000 micro-enterprises to provide fewer note disclosures in their annual report; certain subsidiaries to be able to provide less information in their annual report if certain conditions are respected; a partial lifting of the requirement for management statement) in preparation of financial statements; aligning the legislation to international accounting standards; implementation of the new EU accounting directive</t>
  </si>
  <si>
    <t xml:space="preserve">1) http://www.ft.dk/samling/20141/lovforslag/L117/index.htm  </t>
  </si>
  <si>
    <t>1) Fraud against creditors and asset stripping for ca. DKK 1.4bn; Klaus Riskær Pedersen, as board chairman of French property company CIF, transferred DKK 1.4bn from CIF in 1991 to, among other his own bank account; 2) Barely a few weeks after the insurance company Hafnia had launched a rescue plan with the sale of shares for DKK 2bn, it went bankrupt with debts of DKK 6bn; Persons behind the rescue plan were accused of having handled matters "in bad faith". They were eventually acquitted in 2003. However, it is reported as one of Denmark's high profile business scandals; 3) Asset stripping and swindled DKK 75mn tax money</t>
  </si>
  <si>
    <t>1) CIF (Near); 2) Hafnia (Non); 3) Ronald Sørensen (Near)</t>
  </si>
  <si>
    <t>1) In the first seven months of 2009, CBS rector, Finn Junge-Jensen, used DKK 33mn from an annual stipulated leadership budget of DKK 15mn. The overspending was suspectedly linked to giving favours/bonuses to colleagues and non-business related flight expenses (e.g. to visit girlfriend)</t>
  </si>
  <si>
    <t>1) Copenhagen Business School - CBS (Near)</t>
  </si>
  <si>
    <t>1) Director, founder and 52% owner, Bent Asbjørn Nielsen, was removed from Genan A/S by Danish pension fund PKA for creative accounting and concealing a three-figure million DKK salary. The Deloitte  partner responsible for Genan’s auditing lost his job at Deloitte Denmark.; 2) OW Bunker, the world’s largest ship-fuel supplier at the time, went bankrupt seven months after floating on the Danish stock market. The company’s leadership had secretly made risky investments which led to a wipe-out of OW Bunkers own equity once the oil prices collapsed. Wrong-doing (creative accounting) was involved except no exact figure is stated.</t>
  </si>
  <si>
    <t>1) Danish Institute of State-Authorised Public Accountants (Foreningen af Statsautoriserede Revisorer, FSR) started publishing the International Accounting Standards in Danish, with Danish comments (Foreword), as a surrogate for national accounting standards; the International Accounting Standards not legally enforceable. It was only a translation and addition of a foreword in Danish. IAS did not take over the Danish GAAP. Contrariwise, several firm bankruptcies in the 1980s made the Danish parliament to rethink new Danish-specific accounting standards</t>
  </si>
  <si>
    <t xml:space="preserve">1) Revised, not significant </t>
  </si>
  <si>
    <t xml:space="preserve">1) Information Obligations For Issuers of Listed Securities (OUBV) (X)  </t>
  </si>
  <si>
    <t>1) Financial Statements Act (ÅRL) (Acct, Deregulation)</t>
  </si>
  <si>
    <t>1) Publishing of IAS standards (X)</t>
  </si>
  <si>
    <t>1) Financial Statements Act (ÅRL) (X)</t>
  </si>
  <si>
    <t xml:space="preserve">1) Adopted: any form of profession (business) was made open to all (with exceptions for certain businesses/professions which required health or safety authorisation) and guilds were abolished as trade organisations. The goal was to abolish special privileges and enhance competition. </t>
  </si>
  <si>
    <t>1) Christiansen, M. History of Financial Reporting in Denmark, 1995, p.56; Gyldendal - Den Store Danske: http://denstoredanske.dk/Samfund,_jura_og_politik/Politi/Politivirksomhed/næringslovgivning</t>
  </si>
  <si>
    <t xml:space="preserve">1) Adopted: included obligation for all companies to file their name, domicile, names of board of directors and/or the top management and the articles of association; </t>
  </si>
  <si>
    <t>1) Christiansen, M. History of Financial Reporting in Denmark, 1995, p.56</t>
  </si>
  <si>
    <t xml:space="preserve">1) Firmaloven (Business Act) (Other); </t>
  </si>
  <si>
    <t>1) Trade Act (Næringsloven) (Other);</t>
  </si>
  <si>
    <t xml:space="preserve">1) Firmaloven (Business Act) Revised (Other); </t>
  </si>
  <si>
    <t xml:space="preserve">1) Revised to harmonise the law with corresponding laws in the other Scandinavian countries; all limited companies dealing with trade, craft and production required to register at the Central Trade Register (Handelsregisteret); </t>
  </si>
  <si>
    <t>1) Edderkop (Spider) case (X)</t>
  </si>
  <si>
    <t>1) Financial crisis (X)</t>
  </si>
  <si>
    <t>1) Hansen, p. 678</t>
  </si>
  <si>
    <t>1) Hansen 678</t>
  </si>
  <si>
    <t>1) Savings Bank Act (other)</t>
  </si>
  <si>
    <t>1) Bank Act (oth)</t>
  </si>
  <si>
    <t>1) Financial crisis and stock bubble (X)</t>
  </si>
  <si>
    <t>1) Hansen, p. 678/79</t>
  </si>
  <si>
    <t>1) first act to regulate banking business, requires banks to keep accounts, established requirements for capital and liquidity and also instituted the Bank Inspector's Office.</t>
  </si>
  <si>
    <t>1)Accounting manipulation: Businessman Harald Plum loaned DKK 250mn (equivalent to DKK 7.8bn or 2.5 times the bank’s equity) from the bank to his firm Transatlantisk Kompani (TK). It later turned out that TK’s accounting methods had been manipulated. TK and the bank collapsed eventually. Harald Plum committed suicide. The country was in a banking crisis due to the burst of the inflationary price bubble.</t>
  </si>
  <si>
    <t>1) http://finans.borsen.dk/artikel/1/320965/fakta_her_er_danmarkshistoriens_stoerste_erhvervsskandaler.html?hl=YTozOntpOjA7czo2OiJJbnZlc3QiO2k6MTtzOjE4OiJBY2N1bXVsYXRvciBJbnZlc3QiO2k6MTE7czoxMToiQWNjdW11bGF0b3IiO30, Hansen, p. 679</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</si>
</sst>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indexed="8"/>
      <name val="Times New Roman"/>
      <family val="2"/>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amily val="2"/>
    </font>
    <font>
      <sz val="11"/>
      <color rgb="FF006100"/>
      <name val="Calibri"/>
      <family val="2"/>
    </font>
    <font>
      <sz val="11"/>
      <color indexed="8"/>
      <name val="Calibri"/>
      <family val="2"/>
    </font>
    <font>
      <sz val="11"/>
      <name val="Calibri"/>
      <family val="2"/>
    </font>
    <font>
      <sz val="11"/>
      <color rgb="FF000000"/>
      <name val="Calibri"/>
      <family val="2"/>
    </font>
    <font>
      <sz val="10.5"/>
      <color rgb="FF000000"/>
      <name val="Calibri"/>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5">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1" fillId="0" borderId="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9" fillId="0" borderId="0" applyNumberFormat="0" applyFill="0" applyBorder="0" applyAlignment="0" applyProtection="0"/>
  </cellStyleXfs>
  <cellXfs count="27">
    <xf numFmtId="0" fontId="0" fillId="0" borderId="0" xfId="0"/>
    <xf numFmtId="0" fontId="12" fillId="0" borderId="0" xfId="0" applyFont="1" applyAlignment="1">
      <alignment vertical="center"/>
    </xf>
    <xf numFmtId="0" fontId="12" fillId="0" borderId="0" xfId="0" applyFont="1" applyAlignment="1">
      <alignment horizontal="left"/>
    </xf>
    <xf numFmtId="0" fontId="13" fillId="0" borderId="0" xfId="1" applyNumberFormat="1" applyFont="1" applyAlignment="1" applyProtection="1">
      <alignment horizontal="left"/>
    </xf>
    <xf numFmtId="0" fontId="12" fillId="0" borderId="0" xfId="0" applyFont="1" applyAlignment="1"/>
    <xf numFmtId="0" fontId="12" fillId="0" borderId="0" xfId="0" applyFont="1"/>
    <xf numFmtId="0" fontId="12" fillId="0" borderId="0" xfId="0" applyFont="1" applyFill="1"/>
    <xf numFmtId="0" fontId="12" fillId="0" borderId="0" xfId="0" applyFont="1" applyFill="1" applyAlignment="1"/>
    <xf numFmtId="0" fontId="11" fillId="0" borderId="0" xfId="5" applyFont="1" applyFill="1"/>
    <xf numFmtId="0" fontId="13" fillId="0" borderId="0" xfId="1" applyNumberFormat="1" applyFont="1" applyAlignment="1">
      <alignment horizontal="left"/>
    </xf>
    <xf numFmtId="0" fontId="14" fillId="0" borderId="0" xfId="0" applyFont="1"/>
    <xf numFmtId="0" fontId="13" fillId="0" borderId="0" xfId="1" applyNumberFormat="1" applyFont="1" applyFill="1" applyAlignment="1">
      <alignment horizontal="left"/>
    </xf>
    <xf numFmtId="0" fontId="10" fillId="4" borderId="0" xfId="0" applyFont="1" applyFill="1" applyAlignment="1">
      <alignment horizontal="center" vertical="center"/>
    </xf>
    <xf numFmtId="0" fontId="10" fillId="5" borderId="0" xfId="1644" applyFont="1" applyFill="1" applyBorder="1" applyAlignment="1" applyProtection="1">
      <alignment horizontal="center" vertical="center" wrapText="1"/>
    </xf>
    <xf numFmtId="0" fontId="10" fillId="6" borderId="0" xfId="1644" applyFont="1" applyFill="1" applyBorder="1" applyAlignment="1" applyProtection="1">
      <alignment horizontal="center" vertical="center" wrapText="1"/>
    </xf>
    <xf numFmtId="0" fontId="10" fillId="7" borderId="0" xfId="1644" applyFont="1" applyFill="1" applyBorder="1" applyAlignment="1" applyProtection="1">
      <alignment horizontal="center" vertical="center" wrapText="1"/>
    </xf>
    <xf numFmtId="0" fontId="13" fillId="8" borderId="0" xfId="1644" applyFont="1" applyFill="1" applyBorder="1" applyAlignment="1" applyProtection="1">
      <alignment horizontal="left"/>
    </xf>
    <xf numFmtId="0" fontId="13" fillId="8" borderId="0" xfId="1644" applyFont="1" applyFill="1" applyBorder="1" applyAlignment="1" applyProtection="1">
      <alignment horizontal="center"/>
    </xf>
    <xf numFmtId="0" fontId="13" fillId="0" borderId="0" xfId="1" applyNumberFormat="1" applyFont="1" applyAlignment="1" applyProtection="1">
      <alignment horizontal="center"/>
    </xf>
    <xf numFmtId="0" fontId="13" fillId="0" borderId="0" xfId="1" applyNumberFormat="1" applyFont="1" applyFill="1" applyAlignment="1" applyProtection="1">
      <alignment horizontal="center"/>
    </xf>
    <xf numFmtId="0" fontId="13" fillId="0" borderId="0" xfId="1" applyNumberFormat="1" applyFont="1" applyAlignment="1">
      <alignment horizontal="center"/>
    </xf>
    <xf numFmtId="0" fontId="13" fillId="0" borderId="0" xfId="1" applyNumberFormat="1" applyFont="1" applyFill="1" applyAlignment="1">
      <alignment horizontal="center"/>
    </xf>
    <xf numFmtId="0" fontId="13" fillId="0" borderId="0" xfId="0" applyFont="1" applyAlignment="1">
      <alignment horizontal="center"/>
    </xf>
    <xf numFmtId="0" fontId="12" fillId="0" borderId="0" xfId="0" applyFont="1" applyAlignment="1">
      <alignment horizontal="center"/>
    </xf>
    <xf numFmtId="0" fontId="14" fillId="0" borderId="0" xfId="6" applyFont="1" applyFill="1" applyAlignment="1"/>
    <xf numFmtId="0" fontId="12" fillId="0" borderId="0" xfId="0" applyFont="1" applyAlignment="1">
      <alignment wrapText="1"/>
    </xf>
    <xf numFmtId="0" fontId="15" fillId="0" borderId="0" xfId="0" applyFont="1"/>
  </cellXfs>
  <cellStyles count="1645">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4" builtinId="53"/>
    <cellStyle name="Followed Hyperlink" xfId="492" builtinId="9" hidden="1"/>
    <cellStyle name="Followed Hyperlink" xfId="619" builtinId="9" hidden="1"/>
    <cellStyle name="Followed Hyperlink" xfId="1003" builtinId="9" hidden="1"/>
    <cellStyle name="Followed Hyperlink" xfId="276" builtinId="9" hidden="1"/>
    <cellStyle name="Followed Hyperlink" xfId="1597" builtinId="9" hidden="1"/>
    <cellStyle name="Followed Hyperlink" xfId="207" builtinId="9" hidden="1"/>
    <cellStyle name="Followed Hyperlink" xfId="1072" builtinId="9" hidden="1"/>
    <cellStyle name="Followed Hyperlink" xfId="500" builtinId="9" hidden="1"/>
    <cellStyle name="Followed Hyperlink" xfId="561" builtinId="9" hidden="1"/>
    <cellStyle name="Followed Hyperlink" xfId="1229" builtinId="9" hidden="1"/>
    <cellStyle name="Followed Hyperlink" xfId="1541" builtinId="9" hidden="1"/>
    <cellStyle name="Followed Hyperlink" xfId="1382" builtinId="9" hidden="1"/>
    <cellStyle name="Followed Hyperlink" xfId="433" builtinId="9" hidden="1"/>
    <cellStyle name="Followed Hyperlink" xfId="846" builtinId="9" hidden="1"/>
    <cellStyle name="Followed Hyperlink" xfId="944" builtinId="9" hidden="1"/>
    <cellStyle name="Followed Hyperlink" xfId="335" builtinId="9" hidden="1"/>
    <cellStyle name="Followed Hyperlink" xfId="1538" builtinId="9" hidden="1"/>
    <cellStyle name="Followed Hyperlink" xfId="148" builtinId="9" hidden="1"/>
    <cellStyle name="Followed Hyperlink" xfId="1131" builtinId="9" hidden="1"/>
    <cellStyle name="Followed Hyperlink" xfId="620" builtinId="9" hidden="1"/>
    <cellStyle name="Followed Hyperlink" xfId="501" builtinId="9" hidden="1"/>
    <cellStyle name="Followed Hyperlink" xfId="1074" builtinId="9" hidden="1"/>
    <cellStyle name="Followed Hyperlink" xfId="232" builtinId="9" hidden="1"/>
    <cellStyle name="Followed Hyperlink" xfId="233" builtinId="9" hidden="1"/>
    <cellStyle name="Followed Hyperlink" xfId="427" builtinId="9" hidden="1"/>
    <cellStyle name="Followed Hyperlink" xfId="905" builtinId="9" hidden="1"/>
    <cellStyle name="Followed Hyperlink" xfId="885" builtinId="9" hidden="1"/>
    <cellStyle name="Followed Hyperlink" xfId="394" builtinId="9" hidden="1"/>
    <cellStyle name="Followed Hyperlink" xfId="1460" builtinId="9" hidden="1"/>
    <cellStyle name="Followed Hyperlink" xfId="89" builtinId="9" hidden="1"/>
    <cellStyle name="Followed Hyperlink" xfId="1545" builtinId="9" hidden="1"/>
    <cellStyle name="Followed Hyperlink" xfId="600" builtinId="9" hidden="1"/>
    <cellStyle name="Followed Hyperlink" xfId="1244" builtinId="9" hidden="1"/>
    <cellStyle name="Followed Hyperlink" xfId="1111" builtinId="9" hidden="1"/>
    <cellStyle name="Followed Hyperlink" xfId="168" builtinId="9" hidden="1"/>
    <cellStyle name="Followed Hyperlink" xfId="1558" builtinId="9" hidden="1"/>
    <cellStyle name="Followed Hyperlink" xfId="315" builtinId="9" hidden="1"/>
    <cellStyle name="Followed Hyperlink" xfId="964" builtinId="9" hidden="1"/>
    <cellStyle name="Followed Hyperlink" xfId="826" builtinId="9" hidden="1"/>
    <cellStyle name="Followed Hyperlink" xfId="453" builtinId="9" hidden="1"/>
    <cellStyle name="Followed Hyperlink" xfId="1344" builtinId="9" hidden="1"/>
    <cellStyle name="Followed Hyperlink" xfId="94" builtinId="9" hidden="1"/>
    <cellStyle name="Followed Hyperlink" xfId="1249" builtinId="9" hidden="1"/>
    <cellStyle name="Followed Hyperlink" xfId="541" builtinId="9" hidden="1"/>
    <cellStyle name="Followed Hyperlink" xfId="1392" builtinId="9" hidden="1"/>
    <cellStyle name="Followed Hyperlink" xfId="1052" builtinId="9" hidden="1"/>
    <cellStyle name="Followed Hyperlink" xfId="227" builtinId="9" hidden="1"/>
    <cellStyle name="Followed Hyperlink" xfId="1617" builtinId="9" hidden="1"/>
    <cellStyle name="Followed Hyperlink" xfId="256" builtinId="9" hidden="1"/>
    <cellStyle name="Followed Hyperlink" xfId="1023" builtinId="9" hidden="1"/>
    <cellStyle name="Followed Hyperlink" xfId="767" builtinId="9" hidden="1"/>
    <cellStyle name="Followed Hyperlink" xfId="512" builtinId="9" hidden="1"/>
    <cellStyle name="Followed Hyperlink" xfId="1278" builtinId="9" hidden="1"/>
    <cellStyle name="Followed Hyperlink" xfId="17" builtinId="9" hidden="1"/>
    <cellStyle name="Followed Hyperlink" xfId="1308" builtinId="9" hidden="1"/>
    <cellStyle name="Followed Hyperlink" xfId="594" builtinId="9" hidden="1"/>
    <cellStyle name="Followed Hyperlink" xfId="1572" builtinId="9" hidden="1"/>
    <cellStyle name="Followed Hyperlink" xfId="993" builtinId="9" hidden="1"/>
    <cellStyle name="Followed Hyperlink" xfId="357" builtinId="9" hidden="1"/>
    <cellStyle name="Followed Hyperlink" xfId="525" builtinId="9" hidden="1"/>
    <cellStyle name="Followed Hyperlink" xfId="197" builtinId="9" hidden="1"/>
    <cellStyle name="Followed Hyperlink" xfId="1082" builtinId="9" hidden="1"/>
    <cellStyle name="Followed Hyperlink" xfId="510" builtinId="9" hidden="1"/>
    <cellStyle name="Followed Hyperlink" xfId="571" builtinId="9" hidden="1"/>
    <cellStyle name="Followed Hyperlink" xfId="1219" builtinId="9" hidden="1"/>
    <cellStyle name="Followed Hyperlink" xfId="54" builtinId="9" hidden="1"/>
    <cellStyle name="Followed Hyperlink" xfId="1402" builtinId="9" hidden="1"/>
    <cellStyle name="Followed Hyperlink" xfId="1610" builtinId="9" hidden="1"/>
    <cellStyle name="Followed Hyperlink" xfId="185" builtinId="9" hidden="1"/>
    <cellStyle name="Followed Hyperlink" xfId="977" builtinId="9" hidden="1"/>
    <cellStyle name="Followed Hyperlink" xfId="345" builtinId="9" hidden="1"/>
    <cellStyle name="Followed Hyperlink" xfId="1528" builtinId="9" hidden="1"/>
    <cellStyle name="Followed Hyperlink" xfId="298" builtinId="9" hidden="1"/>
    <cellStyle name="Followed Hyperlink" xfId="1141" builtinId="9" hidden="1"/>
    <cellStyle name="Followed Hyperlink" xfId="649" builtinId="9" hidden="1"/>
    <cellStyle name="Followed Hyperlink" xfId="630" builtinId="9" hidden="1"/>
    <cellStyle name="Followed Hyperlink" xfId="851" builtinId="9" hidden="1"/>
    <cellStyle name="Followed Hyperlink" xfId="119" builtinId="9" hidden="1"/>
    <cellStyle name="Followed Hyperlink" xfId="1509" builtinId="9" hidden="1"/>
    <cellStyle name="Followed Hyperlink" xfId="364" builtinId="9" hidden="1"/>
    <cellStyle name="Followed Hyperlink" xfId="915" builtinId="9" hidden="1"/>
    <cellStyle name="Followed Hyperlink" xfId="875" builtinId="9" hidden="1"/>
    <cellStyle name="Followed Hyperlink" xfId="404" builtinId="9" hidden="1"/>
    <cellStyle name="Followed Hyperlink" xfId="1440" builtinId="9" hidden="1"/>
    <cellStyle name="Followed Hyperlink" xfId="79" builtinId="9" hidden="1"/>
    <cellStyle name="Followed Hyperlink" xfId="1200" builtinId="9" hidden="1"/>
    <cellStyle name="Followed Hyperlink" xfId="590" builtinId="9" hidden="1"/>
    <cellStyle name="Followed Hyperlink" xfId="689" builtinId="9" hidden="1"/>
    <cellStyle name="Followed Hyperlink" xfId="1540" builtinId="9" hidden="1"/>
    <cellStyle name="Followed Hyperlink" xfId="1594" builtinId="9" hidden="1"/>
    <cellStyle name="Followed Hyperlink" xfId="1568" builtinId="9" hidden="1"/>
    <cellStyle name="Followed Hyperlink" xfId="305" builtinId="9" hidden="1"/>
    <cellStyle name="Followed Hyperlink" xfId="287" builtinId="9" hidden="1"/>
    <cellStyle name="Followed Hyperlink" xfId="304" builtinId="9" hidden="1"/>
    <cellStyle name="Followed Hyperlink" xfId="1360" builtinId="9" hidden="1"/>
    <cellStyle name="Followed Hyperlink" xfId="1327" builtinId="9" hidden="1"/>
    <cellStyle name="Followed Hyperlink" xfId="1326" builtinId="9" hidden="1"/>
    <cellStyle name="Followed Hyperlink" xfId="1259" builtinId="9" hidden="1"/>
    <cellStyle name="Followed Hyperlink" xfId="531" builtinId="9" hidden="1"/>
    <cellStyle name="Followed Hyperlink" xfId="748" builtinId="9" hidden="1"/>
    <cellStyle name="Followed Hyperlink" xfId="1170" builtinId="9" hidden="1"/>
    <cellStyle name="Followed Hyperlink" xfId="237" builtinId="9" hidden="1"/>
    <cellStyle name="Followed Hyperlink" xfId="1635" builtinId="9" hidden="1"/>
    <cellStyle name="Followed Hyperlink" xfId="246" builtinId="9" hidden="1"/>
    <cellStyle name="Followed Hyperlink" xfId="1033" builtinId="9" hidden="1"/>
    <cellStyle name="Followed Hyperlink" xfId="757" builtinId="9" hidden="1"/>
    <cellStyle name="Followed Hyperlink" xfId="522" builtinId="9" hidden="1"/>
    <cellStyle name="Followed Hyperlink" xfId="1268" builtinId="9" hidden="1"/>
    <cellStyle name="Followed Hyperlink" xfId="28" builtinId="9" hidden="1"/>
    <cellStyle name="Followed Hyperlink" xfId="1318" builtinId="9" hidden="1"/>
    <cellStyle name="Followed Hyperlink" xfId="472" builtinId="9" hidden="1"/>
    <cellStyle name="Followed Hyperlink" xfId="904" builtinId="9" hidden="1"/>
    <cellStyle name="Followed Hyperlink" xfId="983" builtinId="9" hidden="1"/>
    <cellStyle name="Followed Hyperlink" xfId="296" builtinId="9" hidden="1"/>
    <cellStyle name="Followed Hyperlink" xfId="1577" builtinId="9" hidden="1"/>
    <cellStyle name="Followed Hyperlink" xfId="187" builtinId="9" hidden="1"/>
    <cellStyle name="Followed Hyperlink" xfId="1092" builtinId="9" hidden="1"/>
    <cellStyle name="Followed Hyperlink" xfId="737" builtinId="9" hidden="1"/>
    <cellStyle name="Followed Hyperlink" xfId="581" builtinId="9" hidden="1"/>
    <cellStyle name="Followed Hyperlink" xfId="1209" builtinId="9" hidden="1"/>
    <cellStyle name="Followed Hyperlink" xfId="1582" builtinId="9" hidden="1"/>
    <cellStyle name="Followed Hyperlink" xfId="1422" builtinId="9" hidden="1"/>
    <cellStyle name="Followed Hyperlink" xfId="413" builtinId="9" hidden="1"/>
    <cellStyle name="Followed Hyperlink" xfId="866" builtinId="9" hidden="1"/>
    <cellStyle name="Followed Hyperlink" xfId="924" builtinId="9" hidden="1"/>
    <cellStyle name="Followed Hyperlink" xfId="779" builtinId="9" hidden="1"/>
    <cellStyle name="Followed Hyperlink" xfId="1518" builtinId="9" hidden="1"/>
    <cellStyle name="Followed Hyperlink" xfId="128" builtinId="9" hidden="1"/>
    <cellStyle name="Followed Hyperlink" xfId="1151" builtinId="9" hidden="1"/>
    <cellStyle name="Followed Hyperlink" xfId="940" builtinId="9" hidden="1"/>
    <cellStyle name="Followed Hyperlink" xfId="640" builtinId="9" hidden="1"/>
    <cellStyle name="Followed Hyperlink" xfId="1150" builtinId="9" hidden="1"/>
    <cellStyle name="Followed Hyperlink" xfId="129" builtinId="9" hidden="1"/>
    <cellStyle name="Followed Hyperlink" xfId="300" builtinId="9" hidden="1"/>
    <cellStyle name="Followed Hyperlink" xfId="690" builtinId="9" hidden="1"/>
    <cellStyle name="Followed Hyperlink" xfId="925" builtinId="9" hidden="1"/>
    <cellStyle name="Followed Hyperlink" xfId="865" builtinId="9" hidden="1"/>
    <cellStyle name="Followed Hyperlink" xfId="414" builtinId="9" hidden="1"/>
    <cellStyle name="Followed Hyperlink" xfId="1420" builtinId="9" hidden="1"/>
    <cellStyle name="Followed Hyperlink" xfId="69" builtinId="9" hidden="1"/>
    <cellStyle name="Followed Hyperlink" xfId="1210" builtinId="9" hidden="1"/>
    <cellStyle name="Followed Hyperlink" xfId="580" builtinId="9" hidden="1"/>
    <cellStyle name="Followed Hyperlink" xfId="699" builtinId="9" hidden="1"/>
    <cellStyle name="Followed Hyperlink" xfId="1091" builtinId="9" hidden="1"/>
    <cellStyle name="Followed Hyperlink" xfId="188" builtinId="9" hidden="1"/>
    <cellStyle name="Followed Hyperlink" xfId="1578" builtinId="9" hidden="1"/>
    <cellStyle name="Followed Hyperlink" xfId="648" builtinId="9" hidden="1"/>
    <cellStyle name="Followed Hyperlink" xfId="984" builtinId="9" hidden="1"/>
    <cellStyle name="Followed Hyperlink" xfId="806" builtinId="9" hidden="1"/>
    <cellStyle name="Followed Hyperlink" xfId="473" builtinId="9" hidden="1"/>
    <cellStyle name="Followed Hyperlink" xfId="1317" builtinId="9" hidden="1"/>
    <cellStyle name="Followed Hyperlink" xfId="186" builtinId="9" hidden="1"/>
    <cellStyle name="Followed Hyperlink" xfId="1269" builtinId="9" hidden="1"/>
    <cellStyle name="Followed Hyperlink" xfId="521" builtinId="9" hidden="1"/>
    <cellStyle name="Followed Hyperlink" xfId="758" builtinId="9" hidden="1"/>
    <cellStyle name="Followed Hyperlink" xfId="1032" builtinId="9" hidden="1"/>
    <cellStyle name="Followed Hyperlink" xfId="247" builtinId="9" hidden="1"/>
    <cellStyle name="Followed Hyperlink" xfId="1633" builtinId="9" hidden="1"/>
    <cellStyle name="Followed Hyperlink" xfId="236" builtinId="9" hidden="1"/>
    <cellStyle name="Followed Hyperlink" xfId="1043" builtinId="9" hidden="1"/>
    <cellStyle name="Followed Hyperlink" xfId="747" builtinId="9" hidden="1"/>
    <cellStyle name="Followed Hyperlink" xfId="532" builtinId="9" hidden="1"/>
    <cellStyle name="Followed Hyperlink" xfId="1237" builtinId="9" hidden="1"/>
    <cellStyle name="Followed Hyperlink" xfId="22" builtinId="9" hidden="1"/>
    <cellStyle name="Followed Hyperlink" xfId="1480" builtinId="9" hidden="1"/>
    <cellStyle name="Followed Hyperlink" xfId="938" builtinId="9" hidden="1"/>
    <cellStyle name="Followed Hyperlink" xfId="661" builtinId="9" hidden="1"/>
    <cellStyle name="Followed Hyperlink" xfId="1497" builtinId="9" hidden="1"/>
    <cellStyle name="Followed Hyperlink" xfId="583" builtinId="9" hidden="1"/>
    <cellStyle name="Followed Hyperlink" xfId="1567" builtinId="9" hidden="1"/>
    <cellStyle name="Followed Hyperlink" xfId="177" builtinId="9" hidden="1"/>
    <cellStyle name="Followed Hyperlink" xfId="1102" builtinId="9" hidden="1"/>
    <cellStyle name="Followed Hyperlink" xfId="441" builtinId="9" hidden="1"/>
    <cellStyle name="Followed Hyperlink" xfId="591" builtinId="9" hidden="1"/>
    <cellStyle name="Followed Hyperlink" xfId="1199" builtinId="9" hidden="1"/>
    <cellStyle name="Followed Hyperlink" xfId="158" builtinId="9" hidden="1"/>
    <cellStyle name="Followed Hyperlink" xfId="1442" builtinId="9" hidden="1"/>
    <cellStyle name="Followed Hyperlink" xfId="403" builtinId="9" hidden="1"/>
    <cellStyle name="Followed Hyperlink" xfId="1133" builtinId="9" hidden="1"/>
    <cellStyle name="Followed Hyperlink" xfId="1266" builtinId="9" hidden="1"/>
    <cellStyle name="Followed Hyperlink" xfId="365" builtinId="9" hidden="1"/>
    <cellStyle name="Followed Hyperlink" xfId="339" builtinId="9" hidden="1"/>
    <cellStyle name="Followed Hyperlink" xfId="134" builtinId="9" hidden="1"/>
    <cellStyle name="Followed Hyperlink" xfId="1161" builtinId="9" hidden="1"/>
    <cellStyle name="Followed Hyperlink" xfId="629" builtinId="9" hidden="1"/>
    <cellStyle name="Followed Hyperlink" xfId="650" builtinId="9" hidden="1"/>
    <cellStyle name="Followed Hyperlink" xfId="1140" builtinId="9" hidden="1"/>
    <cellStyle name="Followed Hyperlink" xfId="139" builtinId="9" hidden="1"/>
    <cellStyle name="Followed Hyperlink" xfId="1529" builtinId="9" hidden="1"/>
    <cellStyle name="Followed Hyperlink" xfId="344" builtinId="9" hidden="1"/>
    <cellStyle name="Followed Hyperlink" xfId="1410" builtinId="9" hidden="1"/>
    <cellStyle name="Followed Hyperlink" xfId="1101" builtinId="9" hidden="1"/>
    <cellStyle name="Followed Hyperlink" xfId="424" builtinId="9" hidden="1"/>
    <cellStyle name="Followed Hyperlink" xfId="1400" builtinId="9" hidden="1"/>
    <cellStyle name="Followed Hyperlink" xfId="59" builtinId="9" hidden="1"/>
    <cellStyle name="Followed Hyperlink" xfId="1220" builtinId="9" hidden="1"/>
    <cellStyle name="Followed Hyperlink" xfId="570" builtinId="9" hidden="1"/>
    <cellStyle name="Followed Hyperlink" xfId="709" builtinId="9" hidden="1"/>
    <cellStyle name="Followed Hyperlink" xfId="1081" builtinId="9" hidden="1"/>
    <cellStyle name="Followed Hyperlink" xfId="711" builtinId="9" hidden="1"/>
    <cellStyle name="Followed Hyperlink" xfId="1588" builtinId="9" hidden="1"/>
    <cellStyle name="Followed Hyperlink" xfId="285" builtinId="9" hidden="1"/>
    <cellStyle name="Followed Hyperlink" xfId="994" builtinId="9" hidden="1"/>
    <cellStyle name="Followed Hyperlink" xfId="796" builtinId="9" hidden="1"/>
    <cellStyle name="Followed Hyperlink" xfId="483" builtinId="9" hidden="1"/>
    <cellStyle name="Followed Hyperlink" xfId="1307" builtinId="9" hidden="1"/>
    <cellStyle name="Followed Hyperlink" xfId="44" builtinId="9" hidden="1"/>
    <cellStyle name="Followed Hyperlink" xfId="965" builtinId="9" hidden="1"/>
    <cellStyle name="Followed Hyperlink" xfId="511" builtinId="9" hidden="1"/>
    <cellStyle name="Followed Hyperlink" xfId="768" builtinId="9" hidden="1"/>
    <cellStyle name="Followed Hyperlink" xfId="1022" builtinId="9" hidden="1"/>
    <cellStyle name="Followed Hyperlink" xfId="257" builtinId="9" hidden="1"/>
    <cellStyle name="Followed Hyperlink" xfId="1616" builtinId="9" hidden="1"/>
    <cellStyle name="Followed Hyperlink" xfId="482" builtinId="9" hidden="1"/>
    <cellStyle name="Followed Hyperlink" xfId="895" builtinId="9" hidden="1"/>
    <cellStyle name="Followed Hyperlink" xfId="52" builtinId="9" hidden="1"/>
    <cellStyle name="Followed Hyperlink" xfId="542" builtinId="9" hidden="1"/>
    <cellStyle name="Followed Hyperlink" xfId="1248" builtinId="9" hidden="1"/>
    <cellStyle name="Followed Hyperlink" xfId="31" builtinId="9" hidden="1"/>
    <cellStyle name="Followed Hyperlink" xfId="1346" builtinId="9" hidden="1"/>
    <cellStyle name="Followed Hyperlink" xfId="452" builtinId="9" hidden="1"/>
    <cellStyle name="Followed Hyperlink" xfId="827" builtinId="9" hidden="1"/>
    <cellStyle name="Followed Hyperlink" xfId="963" builtinId="9" hidden="1"/>
    <cellStyle name="Followed Hyperlink" xfId="316" builtinId="9" hidden="1"/>
    <cellStyle name="Followed Hyperlink" xfId="1557" builtinId="9" hidden="1"/>
    <cellStyle name="Followed Hyperlink" xfId="604" builtinId="9" hidden="1"/>
    <cellStyle name="Followed Hyperlink" xfId="1112" builtinId="9" hidden="1"/>
    <cellStyle name="Followed Hyperlink" xfId="362" builtinId="9" hidden="1"/>
    <cellStyle name="Followed Hyperlink" xfId="601" builtinId="9" hidden="1"/>
    <cellStyle name="Followed Hyperlink" xfId="1189" builtinId="9" hidden="1"/>
    <cellStyle name="Followed Hyperlink" xfId="194" builtinId="9" hidden="1"/>
    <cellStyle name="Followed Hyperlink" xfId="1462" builtinId="9" hidden="1"/>
    <cellStyle name="Followed Hyperlink" xfId="75" builtinId="9" hidden="1"/>
    <cellStyle name="Followed Hyperlink" xfId="599" builtinId="9" hidden="1"/>
    <cellStyle name="Followed Hyperlink" xfId="1627" builtinId="9" hidden="1"/>
    <cellStyle name="Followed Hyperlink" xfId="375" builtinId="9" hidden="1"/>
    <cellStyle name="Followed Hyperlink" xfId="436" builtinId="9" hidden="1"/>
    <cellStyle name="Followed Hyperlink" xfId="108" builtinId="9" hidden="1"/>
    <cellStyle name="Followed Hyperlink" xfId="1171" builtinId="9" hidden="1"/>
    <cellStyle name="Followed Hyperlink" xfId="1352" builtinId="9" hidden="1"/>
    <cellStyle name="Followed Hyperlink" xfId="660" builtinId="9" hidden="1"/>
    <cellStyle name="Followed Hyperlink" xfId="1130" builtinId="9" hidden="1"/>
    <cellStyle name="Followed Hyperlink" xfId="149" builtinId="9" hidden="1"/>
    <cellStyle name="Followed Hyperlink" xfId="1539" builtinId="9" hidden="1"/>
    <cellStyle name="Followed Hyperlink" xfId="334" builtinId="9" hidden="1"/>
    <cellStyle name="Followed Hyperlink" xfId="945" builtinId="9" hidden="1"/>
    <cellStyle name="Followed Hyperlink" xfId="845" builtinId="9" hidden="1"/>
    <cellStyle name="Followed Hyperlink" xfId="1255" builtinId="9" hidden="1"/>
    <cellStyle name="Followed Hyperlink" xfId="1380" builtinId="9" hidden="1"/>
    <cellStyle name="Followed Hyperlink" xfId="49" builtinId="9" hidden="1"/>
    <cellStyle name="Followed Hyperlink" xfId="1230" builtinId="9" hidden="1"/>
    <cellStyle name="Followed Hyperlink" xfId="560" builtinId="9" hidden="1"/>
    <cellStyle name="Followed Hyperlink" xfId="719" builtinId="9" hidden="1"/>
    <cellStyle name="Followed Hyperlink" xfId="1071" builtinId="9" hidden="1"/>
    <cellStyle name="Followed Hyperlink" xfId="208" builtinId="9" hidden="1"/>
    <cellStyle name="Followed Hyperlink" xfId="1598" builtinId="9" hidden="1"/>
    <cellStyle name="Followed Hyperlink" xfId="275" builtinId="9" hidden="1"/>
    <cellStyle name="Followed Hyperlink" xfId="1004" builtinId="9" hidden="1"/>
    <cellStyle name="Followed Hyperlink" xfId="1331" builtinId="9" hidden="1"/>
    <cellStyle name="Followed Hyperlink" xfId="493" builtinId="9" hidden="1"/>
    <cellStyle name="Followed Hyperlink" xfId="1297" builtinId="9" hidden="1"/>
    <cellStyle name="Followed Hyperlink" xfId="78" builtinId="9" hidden="1"/>
    <cellStyle name="Followed Hyperlink" xfId="1289" builtinId="9" hidden="1"/>
    <cellStyle name="Followed Hyperlink" xfId="380" builtinId="9" hidden="1"/>
    <cellStyle name="Followed Hyperlink" xfId="754" builtinId="9" hidden="1"/>
    <cellStyle name="Followed Hyperlink" xfId="1404" builtinId="9" hidden="1"/>
    <cellStyle name="Followed Hyperlink" xfId="267" builtinId="9" hidden="1"/>
    <cellStyle name="Followed Hyperlink" xfId="1606" builtinId="9" hidden="1"/>
    <cellStyle name="Followed Hyperlink" xfId="216" builtinId="9" hidden="1"/>
    <cellStyle name="Followed Hyperlink" xfId="215" builtinId="9" hidden="1"/>
    <cellStyle name="Followed Hyperlink" xfId="727" builtinId="9" hidden="1"/>
    <cellStyle name="Followed Hyperlink" xfId="552" builtinId="9" hidden="1"/>
    <cellStyle name="Followed Hyperlink" xfId="1238" builtinId="9" hidden="1"/>
    <cellStyle name="Followed Hyperlink" xfId="41" builtinId="9" hidden="1"/>
    <cellStyle name="Followed Hyperlink" xfId="1366" builtinId="9" hidden="1"/>
    <cellStyle name="Followed Hyperlink" xfId="442" builtinId="9" hidden="1"/>
    <cellStyle name="Followed Hyperlink" xfId="837" builtinId="9" hidden="1"/>
    <cellStyle name="Followed Hyperlink" xfId="953" builtinId="9" hidden="1"/>
    <cellStyle name="Followed Hyperlink" xfId="326" builtinId="9" hidden="1"/>
    <cellStyle name="Followed Hyperlink" xfId="1547" builtinId="9" hidden="1"/>
    <cellStyle name="Followed Hyperlink" xfId="157" builtinId="9" hidden="1"/>
    <cellStyle name="Followed Hyperlink" xfId="1122" builtinId="9" hidden="1"/>
    <cellStyle name="Followed Hyperlink" xfId="668" builtinId="9" hidden="1"/>
    <cellStyle name="Followed Hyperlink" xfId="611" builtinId="9" hidden="1"/>
    <cellStyle name="Followed Hyperlink" xfId="1179" builtinId="9" hidden="1"/>
    <cellStyle name="Followed Hyperlink" xfId="100" builtinId="9" hidden="1"/>
    <cellStyle name="Followed Hyperlink" xfId="1482" builtinId="9" hidden="1"/>
    <cellStyle name="Followed Hyperlink" xfId="383" builtinId="9" hidden="1"/>
    <cellStyle name="Followed Hyperlink" xfId="1533" builtinId="9" hidden="1"/>
    <cellStyle name="Followed Hyperlink" xfId="894" builtinId="9" hidden="1"/>
    <cellStyle name="Followed Hyperlink" xfId="385" builtinId="9" hidden="1"/>
    <cellStyle name="Followed Hyperlink" xfId="1478" builtinId="9" hidden="1"/>
    <cellStyle name="Followed Hyperlink" xfId="450" builtinId="9" hidden="1"/>
    <cellStyle name="Followed Hyperlink" xfId="1181" builtinId="9" hidden="1"/>
    <cellStyle name="Followed Hyperlink" xfId="1106" builtinId="9" hidden="1"/>
    <cellStyle name="Followed Hyperlink" xfId="670" builtinId="9" hidden="1"/>
    <cellStyle name="Followed Hyperlink" xfId="1120" builtinId="9" hidden="1"/>
    <cellStyle name="Followed Hyperlink" xfId="80" builtinId="9" hidden="1"/>
    <cellStyle name="Followed Hyperlink" xfId="1549" builtinId="9" hidden="1"/>
    <cellStyle name="Followed Hyperlink" xfId="324" builtinId="9" hidden="1"/>
    <cellStyle name="Followed Hyperlink" xfId="1612" builtinId="9" hidden="1"/>
    <cellStyle name="Followed Hyperlink" xfId="835" builtinId="9" hidden="1"/>
    <cellStyle name="Followed Hyperlink" xfId="1012" builtinId="9" hidden="1"/>
    <cellStyle name="Followed Hyperlink" xfId="1362" builtinId="9" hidden="1"/>
    <cellStyle name="Followed Hyperlink" xfId="586" builtinId="9" hidden="1"/>
    <cellStyle name="Followed Hyperlink" xfId="1240" builtinId="9" hidden="1"/>
    <cellStyle name="Followed Hyperlink" xfId="1046" builtinId="9" hidden="1"/>
    <cellStyle name="Followed Hyperlink" xfId="729" builtinId="9" hidden="1"/>
    <cellStyle name="Followed Hyperlink" xfId="1061" builtinId="9" hidden="1"/>
    <cellStyle name="Followed Hyperlink" xfId="306" builtinId="9" hidden="1"/>
    <cellStyle name="Followed Hyperlink" xfId="29" builtinId="9" hidden="1"/>
    <cellStyle name="Followed Hyperlink" xfId="265" builtinId="9" hidden="1"/>
    <cellStyle name="Followed Hyperlink" xfId="343" builtinId="9" hidden="1"/>
    <cellStyle name="Followed Hyperlink" xfId="776" builtinId="9" hidden="1"/>
    <cellStyle name="Followed Hyperlink" xfId="503" builtinId="9" hidden="1"/>
    <cellStyle name="Followed Hyperlink" xfId="1287" builtinId="9" hidden="1"/>
    <cellStyle name="Followed Hyperlink" xfId="36" builtinId="9" hidden="1"/>
    <cellStyle name="Followed Hyperlink" xfId="1299" builtinId="9" hidden="1"/>
    <cellStyle name="Followed Hyperlink" xfId="491" builtinId="9" hidden="1"/>
    <cellStyle name="Followed Hyperlink" xfId="788" builtinId="9" hidden="1"/>
    <cellStyle name="Followed Hyperlink" xfId="1002" builtinId="9" hidden="1"/>
    <cellStyle name="Followed Hyperlink" xfId="277" builtinId="9" hidden="1"/>
    <cellStyle name="Followed Hyperlink" xfId="1596" builtinId="9" hidden="1"/>
    <cellStyle name="Followed Hyperlink" xfId="206" builtinId="9" hidden="1"/>
    <cellStyle name="Followed Hyperlink" xfId="1073" builtinId="9" hidden="1"/>
    <cellStyle name="Followed Hyperlink" xfId="717" builtinId="9" hidden="1"/>
    <cellStyle name="Followed Hyperlink" xfId="1319" builtinId="9" hidden="1"/>
    <cellStyle name="Followed Hyperlink" xfId="1228" builtinId="9" hidden="1"/>
    <cellStyle name="Followed Hyperlink" xfId="51" builtinId="9" hidden="1"/>
    <cellStyle name="Followed Hyperlink" xfId="1384" builtinId="9" hidden="1"/>
    <cellStyle name="Followed Hyperlink" xfId="432" builtinId="9" hidden="1"/>
    <cellStyle name="Followed Hyperlink" xfId="847" builtinId="9" hidden="1"/>
    <cellStyle name="Followed Hyperlink" xfId="943" builtinId="9" hidden="1"/>
    <cellStyle name="Followed Hyperlink" xfId="336" builtinId="9" hidden="1"/>
    <cellStyle name="Followed Hyperlink" xfId="1537" builtinId="9" hidden="1"/>
    <cellStyle name="Followed Hyperlink" xfId="147" builtinId="9" hidden="1"/>
    <cellStyle name="Followed Hyperlink" xfId="1132" builtinId="9" hidden="1"/>
    <cellStyle name="Followed Hyperlink" xfId="382" builtinId="9" hidden="1"/>
    <cellStyle name="Followed Hyperlink" xfId="621" builtinId="9" hidden="1"/>
    <cellStyle name="Followed Hyperlink" xfId="902" builtinId="9" hidden="1"/>
    <cellStyle name="Followed Hyperlink" xfId="138" builtinId="9" hidden="1"/>
    <cellStyle name="Followed Hyperlink" xfId="1500" builtinId="9" hidden="1"/>
    <cellStyle name="Followed Hyperlink" xfId="373" builtinId="9" hidden="1"/>
    <cellStyle name="Followed Hyperlink" xfId="906" builtinId="9" hidden="1"/>
    <cellStyle name="Followed Hyperlink" xfId="884" builtinId="9" hidden="1"/>
    <cellStyle name="Followed Hyperlink" xfId="395" builtinId="9" hidden="1"/>
    <cellStyle name="Followed Hyperlink" xfId="1458" builtinId="9" hidden="1"/>
    <cellStyle name="Followed Hyperlink" xfId="88" builtinId="9" hidden="1"/>
    <cellStyle name="Followed Hyperlink" xfId="829" builtinId="9" hidden="1"/>
    <cellStyle name="Followed Hyperlink" xfId="1448" builtinId="9" hidden="1"/>
    <cellStyle name="Followed Hyperlink" xfId="680" builtinId="9" hidden="1"/>
    <cellStyle name="Followed Hyperlink" xfId="1110" builtinId="9" hidden="1"/>
    <cellStyle name="Followed Hyperlink" xfId="1503" builtinId="9" hidden="1"/>
    <cellStyle name="Followed Hyperlink" xfId="1559" builtinId="9" hidden="1"/>
    <cellStyle name="Followed Hyperlink" xfId="242" builtinId="9" hidden="1"/>
    <cellStyle name="Followed Hyperlink" xfId="708" builtinId="9" hidden="1"/>
    <cellStyle name="Followed Hyperlink" xfId="1008" builtinId="9" hidden="1"/>
    <cellStyle name="Followed Hyperlink" xfId="127" builtinId="9" hidden="1"/>
    <cellStyle name="Followed Hyperlink" xfId="1426" builtinId="9" hidden="1"/>
    <cellStyle name="Followed Hyperlink" xfId="39" builtinId="9" hidden="1"/>
    <cellStyle name="Followed Hyperlink" xfId="99" builtinId="9" hidden="1"/>
    <cellStyle name="Followed Hyperlink" xfId="228" builtinId="9" hidden="1"/>
    <cellStyle name="Followed Hyperlink" xfId="181" builtinId="9" hidden="1"/>
    <cellStyle name="Followed Hyperlink" xfId="1618" builtinId="9" hidden="1"/>
    <cellStyle name="Followed Hyperlink" xfId="514" builtinId="9" hidden="1"/>
    <cellStyle name="Followed Hyperlink" xfId="809" builtinId="9" hidden="1"/>
    <cellStyle name="Followed Hyperlink" xfId="454" builtinId="9" hidden="1"/>
    <cellStyle name="Followed Hyperlink" xfId="1024" builtinId="9" hidden="1"/>
    <cellStyle name="Followed Hyperlink" xfId="1148" builtinId="9" hidden="1"/>
    <cellStyle name="Followed Hyperlink" xfId="513" builtinId="9" hidden="1"/>
    <cellStyle name="Followed Hyperlink" xfId="1277" builtinId="9" hidden="1"/>
    <cellStyle name="Followed Hyperlink" xfId="354" builtinId="9" hidden="1"/>
    <cellStyle name="Followed Hyperlink" xfId="1309" builtinId="9" hidden="1"/>
    <cellStyle name="Followed Hyperlink" xfId="481" builtinId="9" hidden="1"/>
    <cellStyle name="Followed Hyperlink" xfId="1570" builtinId="9" hidden="1"/>
    <cellStyle name="Followed Hyperlink" xfId="992" builtinId="9" hidden="1"/>
    <cellStyle name="Followed Hyperlink" xfId="355" builtinId="9" hidden="1"/>
    <cellStyle name="Followed Hyperlink" xfId="1586" builtinId="9" hidden="1"/>
    <cellStyle name="Followed Hyperlink" xfId="196" builtinId="9" hidden="1"/>
    <cellStyle name="Followed Hyperlink" xfId="1083" builtinId="9" hidden="1"/>
    <cellStyle name="Followed Hyperlink" xfId="707" builtinId="9" hidden="1"/>
    <cellStyle name="Followed Hyperlink" xfId="572" builtinId="9" hidden="1"/>
    <cellStyle name="Followed Hyperlink" xfId="1218" builtinId="9" hidden="1"/>
    <cellStyle name="Followed Hyperlink" xfId="860" builtinId="9" hidden="1"/>
    <cellStyle name="Followed Hyperlink" xfId="117" builtinId="9" hidden="1"/>
    <cellStyle name="Followed Hyperlink" xfId="422" builtinId="9" hidden="1"/>
    <cellStyle name="Followed Hyperlink" xfId="857" builtinId="9" hidden="1"/>
    <cellStyle name="Followed Hyperlink" xfId="933" builtinId="9" hidden="1"/>
    <cellStyle name="Followed Hyperlink" xfId="346" builtinId="9" hidden="1"/>
    <cellStyle name="Followed Hyperlink" xfId="1527" builtinId="9" hidden="1"/>
    <cellStyle name="Followed Hyperlink" xfId="137" builtinId="9" hidden="1"/>
    <cellStyle name="Followed Hyperlink" xfId="1142" builtinId="9" hidden="1"/>
    <cellStyle name="Followed Hyperlink" xfId="1107" builtinId="9" hidden="1"/>
    <cellStyle name="Followed Hyperlink" xfId="631" builtinId="9" hidden="1"/>
    <cellStyle name="Followed Hyperlink" xfId="1159" builtinId="9" hidden="1"/>
    <cellStyle name="Followed Hyperlink" xfId="120" builtinId="9" hidden="1"/>
    <cellStyle name="Followed Hyperlink" xfId="1510" builtinId="9" hidden="1"/>
    <cellStyle name="Followed Hyperlink" xfId="363" builtinId="9" hidden="1"/>
    <cellStyle name="Followed Hyperlink" xfId="916" builtinId="9" hidden="1"/>
    <cellStyle name="Followed Hyperlink" xfId="874" builtinId="9" hidden="1"/>
    <cellStyle name="Followed Hyperlink" xfId="405" builtinId="9" hidden="1"/>
    <cellStyle name="Followed Hyperlink" xfId="1438" builtinId="9" hidden="1"/>
    <cellStyle name="Followed Hyperlink" xfId="162" builtinId="9" hidden="1"/>
    <cellStyle name="Followed Hyperlink" xfId="1201" builtinId="9" hidden="1"/>
    <cellStyle name="Followed Hyperlink" xfId="589" builtinId="9" hidden="1"/>
    <cellStyle name="Followed Hyperlink" xfId="1434" builtinId="9" hidden="1"/>
    <cellStyle name="Followed Hyperlink" xfId="1100" builtinId="9" hidden="1"/>
    <cellStyle name="Followed Hyperlink" xfId="179" builtinId="9" hidden="1"/>
    <cellStyle name="Followed Hyperlink" xfId="1569" builtinId="9" hidden="1"/>
    <cellStyle name="Followed Hyperlink" xfId="1080" builtinId="9" hidden="1"/>
    <cellStyle name="Followed Hyperlink" xfId="936" builtinId="9" hidden="1"/>
    <cellStyle name="Followed Hyperlink" xfId="815" builtinId="9" hidden="1"/>
    <cellStyle name="Followed Hyperlink" xfId="464" builtinId="9" hidden="1"/>
    <cellStyle name="Followed Hyperlink" xfId="1054" builtinId="9" hidden="1"/>
    <cellStyle name="Followed Hyperlink" xfId="23" builtinId="9" hidden="1"/>
    <cellStyle name="Followed Hyperlink" xfId="1260" builtinId="9" hidden="1"/>
    <cellStyle name="Followed Hyperlink" xfId="421" builtinId="9" hidden="1"/>
    <cellStyle name="Followed Hyperlink" xfId="749" builtinId="9" hidden="1"/>
    <cellStyle name="Followed Hyperlink" xfId="1041" builtinId="9" hidden="1"/>
    <cellStyle name="Followed Hyperlink" xfId="238" builtinId="9" hidden="1"/>
    <cellStyle name="Followed Hyperlink" xfId="1637" builtinId="9" hidden="1"/>
    <cellStyle name="Followed Hyperlink" xfId="245" builtinId="9" hidden="1"/>
    <cellStyle name="Followed Hyperlink" xfId="540" builtinId="9" hidden="1"/>
    <cellStyle name="Followed Hyperlink" xfId="756" builtinId="9" hidden="1"/>
    <cellStyle name="Followed Hyperlink" xfId="523" builtinId="9" hidden="1"/>
    <cellStyle name="Followed Hyperlink" xfId="1267" builtinId="9" hidden="1"/>
    <cellStyle name="Followed Hyperlink" xfId="38" builtinId="9" hidden="1"/>
    <cellStyle name="Followed Hyperlink" xfId="1160" builtinId="9" hidden="1"/>
    <cellStyle name="Followed Hyperlink" xfId="471" builtinId="9" hidden="1"/>
    <cellStyle name="Followed Hyperlink" xfId="808" builtinId="9" hidden="1"/>
    <cellStyle name="Followed Hyperlink" xfId="982" builtinId="9" hidden="1"/>
    <cellStyle name="Followed Hyperlink" xfId="297" builtinId="9" hidden="1"/>
    <cellStyle name="Followed Hyperlink" xfId="1576" builtinId="9" hidden="1"/>
    <cellStyle name="Followed Hyperlink" xfId="322" builtinId="9" hidden="1"/>
    <cellStyle name="Followed Hyperlink" xfId="1093" builtinId="9" hidden="1"/>
    <cellStyle name="Followed Hyperlink" xfId="697" builtinId="9" hidden="1"/>
    <cellStyle name="Followed Hyperlink" xfId="582" builtinId="9" hidden="1"/>
    <cellStyle name="Followed Hyperlink" xfId="1208" builtinId="9" hidden="1"/>
    <cellStyle name="Followed Hyperlink" xfId="71" builtinId="9" hidden="1"/>
    <cellStyle name="Followed Hyperlink" xfId="1424" builtinId="9" hidden="1"/>
    <cellStyle name="Followed Hyperlink" xfId="412" builtinId="9" hidden="1"/>
    <cellStyle name="Followed Hyperlink" xfId="867" builtinId="9" hidden="1"/>
    <cellStyle name="Followed Hyperlink" xfId="266" builtinId="9" hidden="1"/>
    <cellStyle name="Followed Hyperlink" xfId="356" builtinId="9" hidden="1"/>
    <cellStyle name="Followed Hyperlink" xfId="1292" builtinId="9" hidden="1"/>
    <cellStyle name="Followed Hyperlink" xfId="251" builtinId="9" hidden="1"/>
    <cellStyle name="Followed Hyperlink" xfId="762" builtinId="9" hidden="1"/>
    <cellStyle name="Followed Hyperlink" xfId="638" builtinId="9" hidden="1"/>
    <cellStyle name="Followed Hyperlink" xfId="641" builtinId="9" hidden="1"/>
    <cellStyle name="Followed Hyperlink" xfId="1149" builtinId="9" hidden="1"/>
    <cellStyle name="Followed Hyperlink" xfId="434" builtinId="9" hidden="1"/>
    <cellStyle name="Followed Hyperlink" xfId="1520" builtinId="9" hidden="1"/>
    <cellStyle name="Followed Hyperlink" xfId="353" builtinId="9" hidden="1"/>
    <cellStyle name="Followed Hyperlink" xfId="926" builtinId="9" hidden="1"/>
    <cellStyle name="Followed Hyperlink" xfId="864" builtinId="9" hidden="1"/>
    <cellStyle name="Followed Hyperlink" xfId="415" builtinId="9" hidden="1"/>
    <cellStyle name="Followed Hyperlink" xfId="1418" builtinId="9" hidden="1"/>
    <cellStyle name="Followed Hyperlink" xfId="50" builtinId="9" hidden="1"/>
    <cellStyle name="Followed Hyperlink" xfId="419" builtinId="9" hidden="1"/>
    <cellStyle name="Followed Hyperlink" xfId="816" builtinId="9" hidden="1"/>
    <cellStyle name="Followed Hyperlink" xfId="103" builtinId="9" hidden="1"/>
    <cellStyle name="Followed Hyperlink" xfId="1090" builtinId="9" hidden="1"/>
    <cellStyle name="Followed Hyperlink" xfId="392" builtinId="9" hidden="1"/>
    <cellStyle name="Followed Hyperlink" xfId="1579" builtinId="9" hidden="1"/>
    <cellStyle name="Followed Hyperlink" xfId="294" builtinId="9" hidden="1"/>
    <cellStyle name="Followed Hyperlink" xfId="985" builtinId="9" hidden="1"/>
    <cellStyle name="Followed Hyperlink" xfId="805" builtinId="9" hidden="1"/>
    <cellStyle name="Followed Hyperlink" xfId="474" builtinId="9" hidden="1"/>
    <cellStyle name="Followed Hyperlink" xfId="1316" builtinId="9" hidden="1"/>
    <cellStyle name="Followed Hyperlink" xfId="30" builtinId="9" hidden="1"/>
    <cellStyle name="Followed Hyperlink" xfId="1270" builtinId="9" hidden="1"/>
    <cellStyle name="Followed Hyperlink" xfId="1311" builtinId="9" hidden="1"/>
    <cellStyle name="Followed Hyperlink" xfId="759" builtinId="9" hidden="1"/>
    <cellStyle name="Followed Hyperlink" xfId="1031" builtinId="9" hidden="1"/>
    <cellStyle name="Followed Hyperlink" xfId="1488" builtinId="9" hidden="1"/>
    <cellStyle name="Followed Hyperlink" xfId="1631" builtinId="9" hidden="1"/>
    <cellStyle name="Followed Hyperlink" xfId="235" builtinId="9" hidden="1"/>
    <cellStyle name="Followed Hyperlink" xfId="1044" builtinId="9" hidden="1"/>
    <cellStyle name="Followed Hyperlink" xfId="746" builtinId="9" hidden="1"/>
    <cellStyle name="Followed Hyperlink" xfId="56" builtinId="9" hidden="1"/>
    <cellStyle name="Followed Hyperlink" xfId="180" builtinId="9" hidden="1"/>
    <cellStyle name="Followed Hyperlink" xfId="98" builtinId="9" hidden="1"/>
    <cellStyle name="Followed Hyperlink" xfId="1329" builtinId="9" hidden="1"/>
    <cellStyle name="Followed Hyperlink" xfId="659" builtinId="9" hidden="1"/>
    <cellStyle name="Followed Hyperlink" xfId="1530" builtinId="9" hidden="1"/>
    <cellStyle name="Followed Hyperlink" xfId="972" builtinId="9" hidden="1"/>
    <cellStyle name="Followed Hyperlink" xfId="307" builtinId="9" hidden="1"/>
    <cellStyle name="Followed Hyperlink" xfId="342" builtinId="9" hidden="1"/>
    <cellStyle name="Followed Hyperlink" xfId="176" builtinId="9" hidden="1"/>
    <cellStyle name="Followed Hyperlink" xfId="1103" builtinId="9" hidden="1"/>
    <cellStyle name="Followed Hyperlink" xfId="687" builtinId="9" hidden="1"/>
    <cellStyle name="Followed Hyperlink" xfId="592" builtinId="9" hidden="1"/>
    <cellStyle name="Followed Hyperlink" xfId="1198" builtinId="9" hidden="1"/>
    <cellStyle name="Followed Hyperlink" xfId="81" builtinId="9" hidden="1"/>
    <cellStyle name="Followed Hyperlink" xfId="1444" builtinId="9" hidden="1"/>
    <cellStyle name="Followed Hyperlink" xfId="818" builtinId="9" hidden="1"/>
    <cellStyle name="Followed Hyperlink" xfId="877" builtinId="9" hidden="1"/>
    <cellStyle name="Followed Hyperlink" xfId="83" builtinId="9" hidden="1"/>
    <cellStyle name="Followed Hyperlink" xfId="366" builtinId="9" hidden="1"/>
    <cellStyle name="Followed Hyperlink" xfId="1507" builtinId="9" hidden="1"/>
    <cellStyle name="Followed Hyperlink" xfId="698" builtinId="9" hidden="1"/>
    <cellStyle name="Followed Hyperlink" xfId="1162" builtinId="9" hidden="1"/>
    <cellStyle name="Followed Hyperlink" xfId="628" builtinId="9" hidden="1"/>
    <cellStyle name="Followed Hyperlink" xfId="651" builtinId="9" hidden="1"/>
    <cellStyle name="Followed Hyperlink" xfId="1139" builtinId="9" hidden="1"/>
    <cellStyle name="Followed Hyperlink" xfId="140" builtinId="9" hidden="1"/>
    <cellStyle name="Followed Hyperlink" xfId="189" builtinId="9" hidden="1"/>
    <cellStyle name="Followed Hyperlink" xfId="1573" builtinId="9" hidden="1"/>
    <cellStyle name="Followed Hyperlink" xfId="1335" builtinId="9" hidden="1"/>
    <cellStyle name="Followed Hyperlink" xfId="854" builtinId="9" hidden="1"/>
    <cellStyle name="Followed Hyperlink" xfId="425" builtinId="9" hidden="1"/>
    <cellStyle name="Followed Hyperlink" xfId="1398" builtinId="9" hidden="1"/>
    <cellStyle name="Followed Hyperlink" xfId="210" builtinId="9" hidden="1"/>
    <cellStyle name="Followed Hyperlink" xfId="1221" builtinId="9" hidden="1"/>
    <cellStyle name="Followed Hyperlink" xfId="374" builtinId="9" hidden="1"/>
    <cellStyle name="Followed Hyperlink" xfId="639" builtinId="9" hidden="1"/>
    <cellStyle name="Followed Hyperlink" xfId="126" builtinId="9" hidden="1"/>
    <cellStyle name="Followed Hyperlink" xfId="199" builtinId="9" hidden="1"/>
    <cellStyle name="Followed Hyperlink" xfId="1589" builtinId="9" hidden="1"/>
    <cellStyle name="Followed Hyperlink" xfId="284" builtinId="9" hidden="1"/>
    <cellStyle name="Followed Hyperlink" xfId="995" builtinId="9" hidden="1"/>
    <cellStyle name="Followed Hyperlink" xfId="795" builtinId="9" hidden="1"/>
    <cellStyle name="Followed Hyperlink" xfId="484" builtinId="9" hidden="1"/>
    <cellStyle name="Followed Hyperlink" xfId="1306" builtinId="9" hidden="1"/>
    <cellStyle name="Followed Hyperlink" xfId="12" builtinId="9" hidden="1"/>
    <cellStyle name="Followed Hyperlink" xfId="1280" builtinId="9" hidden="1"/>
    <cellStyle name="Followed Hyperlink" xfId="263" builtinId="9" hidden="1"/>
    <cellStyle name="Followed Hyperlink" xfId="769" builtinId="9" hidden="1"/>
    <cellStyle name="Followed Hyperlink" xfId="1021" builtinId="9" hidden="1"/>
    <cellStyle name="Followed Hyperlink" xfId="1333" builtinId="9" hidden="1"/>
    <cellStyle name="Followed Hyperlink" xfId="1615" builtinId="9" hidden="1"/>
    <cellStyle name="Followed Hyperlink" xfId="225" builtinId="9" hidden="1"/>
    <cellStyle name="Followed Hyperlink" xfId="461" builtinId="9" hidden="1"/>
    <cellStyle name="Followed Hyperlink" xfId="736" builtinId="9" hidden="1"/>
    <cellStyle name="Followed Hyperlink" xfId="543" builtinId="9" hidden="1"/>
    <cellStyle name="Followed Hyperlink" xfId="1247" builtinId="9" hidden="1"/>
    <cellStyle name="Followed Hyperlink" xfId="74" builtinId="9" hidden="1"/>
    <cellStyle name="Followed Hyperlink" xfId="1348" builtinId="9" hidden="1"/>
    <cellStyle name="Followed Hyperlink" xfId="451" builtinId="9" hidden="1"/>
    <cellStyle name="Followed Hyperlink" xfId="828" builtinId="9" hidden="1"/>
    <cellStyle name="Followed Hyperlink" xfId="962" builtinId="9" hidden="1"/>
    <cellStyle name="Followed Hyperlink" xfId="988" builtinId="9" hidden="1"/>
    <cellStyle name="Followed Hyperlink" xfId="1556" builtinId="9" hidden="1"/>
    <cellStyle name="Followed Hyperlink" xfId="166" builtinId="9" hidden="1"/>
    <cellStyle name="Followed Hyperlink" xfId="1113" builtinId="9" hidden="1"/>
    <cellStyle name="Followed Hyperlink" xfId="1566" builtinId="9" hidden="1"/>
    <cellStyle name="Followed Hyperlink" xfId="602" builtinId="9" hidden="1"/>
    <cellStyle name="Followed Hyperlink" xfId="1188" builtinId="9" hidden="1"/>
    <cellStyle name="Followed Hyperlink" xfId="91" builtinId="9" hidden="1"/>
    <cellStyle name="Followed Hyperlink" xfId="1396" builtinId="9" hidden="1"/>
    <cellStyle name="Followed Hyperlink" xfId="798" builtinId="9" hidden="1"/>
    <cellStyle name="Followed Hyperlink" xfId="887" builtinId="9" hidden="1"/>
    <cellStyle name="Followed Hyperlink" xfId="903" builtinId="9" hidden="1"/>
    <cellStyle name="Followed Hyperlink" xfId="567" builtinId="9" hidden="1"/>
    <cellStyle name="Followed Hyperlink" xfId="220" builtinId="9" hidden="1"/>
    <cellStyle name="Followed Hyperlink" xfId="250" builtinId="9" hidden="1"/>
    <cellStyle name="Followed Hyperlink" xfId="1534" builtinId="9" hidden="1"/>
    <cellStyle name="Followed Hyperlink" xfId="1575" builtinId="9" hidden="1"/>
    <cellStyle name="Followed Hyperlink" xfId="852" builtinId="9" hidden="1"/>
    <cellStyle name="Followed Hyperlink" xfId="497" builtinId="9" hidden="1"/>
    <cellStyle name="Followed Hyperlink" xfId="114" builtinId="9" hidden="1"/>
    <cellStyle name="Followed Hyperlink" xfId="703" builtinId="9" hidden="1"/>
    <cellStyle name="Followed Hyperlink" xfId="333" builtinId="9" hidden="1"/>
    <cellStyle name="Followed Hyperlink" xfId="1127" builtinId="9" hidden="1"/>
    <cellStyle name="Followed Hyperlink" xfId="844" builtinId="9" hidden="1"/>
    <cellStyle name="Followed Hyperlink" xfId="435" builtinId="9" hidden="1"/>
    <cellStyle name="Followed Hyperlink" xfId="1378" builtinId="9" hidden="1"/>
    <cellStyle name="Followed Hyperlink" xfId="62" builtinId="9" hidden="1"/>
    <cellStyle name="Followed Hyperlink" xfId="1231" builtinId="9" hidden="1"/>
    <cellStyle name="Followed Hyperlink" xfId="559" builtinId="9" hidden="1"/>
    <cellStyle name="Followed Hyperlink" xfId="720" builtinId="9" hidden="1"/>
    <cellStyle name="Followed Hyperlink" xfId="1070" builtinId="9" hidden="1"/>
    <cellStyle name="Followed Hyperlink" xfId="209" builtinId="9" hidden="1"/>
    <cellStyle name="Followed Hyperlink" xfId="1599" builtinId="9" hidden="1"/>
    <cellStyle name="Followed Hyperlink" xfId="882" builtinId="9" hidden="1"/>
    <cellStyle name="Followed Hyperlink" xfId="1005" builtinId="9" hidden="1"/>
    <cellStyle name="Followed Hyperlink" xfId="785" builtinId="9" hidden="1"/>
    <cellStyle name="Followed Hyperlink" xfId="494" builtinId="9" hidden="1"/>
    <cellStyle name="Followed Hyperlink" xfId="1296" builtinId="9" hidden="1"/>
    <cellStyle name="Followed Hyperlink" xfId="11" builtinId="9" hidden="1"/>
    <cellStyle name="Followed Hyperlink" xfId="1290" builtinId="9" hidden="1"/>
    <cellStyle name="Followed Hyperlink" xfId="1408" builtinId="9" hidden="1"/>
    <cellStyle name="Followed Hyperlink" xfId="1623" builtinId="9" hidden="1"/>
    <cellStyle name="Followed Hyperlink" xfId="1011" builtinId="9" hidden="1"/>
    <cellStyle name="Followed Hyperlink" xfId="516" builtinId="9" hidden="1"/>
    <cellStyle name="Followed Hyperlink" xfId="286" builtinId="9" hidden="1"/>
    <cellStyle name="Followed Hyperlink" xfId="499" builtinId="9" hidden="1"/>
    <cellStyle name="Followed Hyperlink" xfId="777" builtinId="9" hidden="1"/>
    <cellStyle name="Followed Hyperlink" xfId="726" builtinId="9" hidden="1"/>
    <cellStyle name="Followed Hyperlink" xfId="553" builtinId="9" hidden="1"/>
    <cellStyle name="Followed Hyperlink" xfId="546" builtinId="9" hidden="1"/>
    <cellStyle name="Followed Hyperlink" xfId="218" builtinId="9" hidden="1"/>
    <cellStyle name="Followed Hyperlink" xfId="1368" builtinId="9" hidden="1"/>
    <cellStyle name="Followed Hyperlink" xfId="718" builtinId="9" hidden="1"/>
    <cellStyle name="Followed Hyperlink" xfId="838" builtinId="9" hidden="1"/>
    <cellStyle name="Followed Hyperlink" xfId="952" builtinId="9" hidden="1"/>
    <cellStyle name="Followed Hyperlink" xfId="327" builtinId="9" hidden="1"/>
    <cellStyle name="Followed Hyperlink" xfId="1546" builtinId="9" hidden="1"/>
    <cellStyle name="Followed Hyperlink" xfId="156" builtinId="9" hidden="1"/>
    <cellStyle name="Followed Hyperlink" xfId="1123" builtinId="9" hidden="1"/>
    <cellStyle name="Followed Hyperlink" xfId="667" builtinId="9" hidden="1"/>
    <cellStyle name="Followed Hyperlink" xfId="612" builtinId="9" hidden="1"/>
    <cellStyle name="Followed Hyperlink" xfId="1178" builtinId="9" hidden="1"/>
    <cellStyle name="Followed Hyperlink" xfId="101" builtinId="9" hidden="1"/>
    <cellStyle name="Followed Hyperlink" xfId="1484" builtinId="9" hidden="1"/>
    <cellStyle name="Followed Hyperlink" xfId="370" builtinId="9" hidden="1"/>
    <cellStyle name="Followed Hyperlink" xfId="897" builtinId="9" hidden="1"/>
    <cellStyle name="Followed Hyperlink" xfId="893" builtinId="9" hidden="1"/>
    <cellStyle name="Followed Hyperlink" xfId="658" builtinId="9" hidden="1"/>
    <cellStyle name="Followed Hyperlink" xfId="1476" builtinId="9" hidden="1"/>
    <cellStyle name="Followed Hyperlink" xfId="97" builtinId="9" hidden="1"/>
    <cellStyle name="Followed Hyperlink" xfId="1182" builtinId="9" hidden="1"/>
    <cellStyle name="Followed Hyperlink" xfId="608" builtinId="9" hidden="1"/>
    <cellStyle name="Followed Hyperlink" xfId="671" builtinId="9" hidden="1"/>
    <cellStyle name="Followed Hyperlink" xfId="1119" builtinId="9" hidden="1"/>
    <cellStyle name="Followed Hyperlink" xfId="160" builtinId="9" hidden="1"/>
    <cellStyle name="Followed Hyperlink" xfId="1550" builtinId="9" hidden="1"/>
    <cellStyle name="Followed Hyperlink" xfId="323" builtinId="9" hidden="1"/>
    <cellStyle name="Followed Hyperlink" xfId="956" builtinId="9" hidden="1"/>
    <cellStyle name="Followed Hyperlink" xfId="211" builtinId="9" hidden="1"/>
    <cellStyle name="Followed Hyperlink" xfId="763" builtinId="9" hidden="1"/>
    <cellStyle name="Followed Hyperlink" xfId="1587" builtinId="9" hidden="1"/>
    <cellStyle name="Followed Hyperlink" xfId="90" builtinId="9" hidden="1"/>
    <cellStyle name="Followed Hyperlink" xfId="1241" builtinId="9" hidden="1"/>
    <cellStyle name="Followed Hyperlink" xfId="549" builtinId="9" hidden="1"/>
    <cellStyle name="Followed Hyperlink" xfId="730" builtinId="9" hidden="1"/>
    <cellStyle name="Followed Hyperlink" xfId="1060" builtinId="9" hidden="1"/>
    <cellStyle name="Followed Hyperlink" xfId="219" builtinId="9" hidden="1"/>
    <cellStyle name="Followed Hyperlink" xfId="1609" builtinId="9" hidden="1"/>
    <cellStyle name="Followed Hyperlink" xfId="264" builtinId="9" hidden="1"/>
    <cellStyle name="Followed Hyperlink" xfId="1094" builtinId="9" hidden="1"/>
    <cellStyle name="Followed Hyperlink" xfId="775" builtinId="9" hidden="1"/>
    <cellStyle name="Followed Hyperlink" xfId="504" builtinId="9" hidden="1"/>
    <cellStyle name="Followed Hyperlink" xfId="1286" builtinId="9" hidden="1"/>
    <cellStyle name="Followed Hyperlink" xfId="15" builtinId="9" hidden="1"/>
    <cellStyle name="Followed Hyperlink" xfId="1300" builtinId="9" hidden="1"/>
    <cellStyle name="Followed Hyperlink" xfId="490" builtinId="9" hidden="1"/>
    <cellStyle name="Followed Hyperlink" xfId="789" builtinId="9" hidden="1"/>
    <cellStyle name="Followed Hyperlink" xfId="1001" builtinId="9" hidden="1"/>
    <cellStyle name="Followed Hyperlink" xfId="278" builtinId="9" hidden="1"/>
    <cellStyle name="Followed Hyperlink" xfId="1595" builtinId="9" hidden="1"/>
    <cellStyle name="Followed Hyperlink" xfId="205" builtinId="9" hidden="1"/>
    <cellStyle name="Followed Hyperlink" xfId="856" builtinId="9" hidden="1"/>
    <cellStyle name="Followed Hyperlink" xfId="716" builtinId="9" hidden="1"/>
    <cellStyle name="Followed Hyperlink" xfId="563" builtinId="9" hidden="1"/>
    <cellStyle name="Followed Hyperlink" xfId="1227" builtinId="9" hidden="1"/>
    <cellStyle name="Followed Hyperlink" xfId="60" builtinId="9" hidden="1"/>
    <cellStyle name="Followed Hyperlink" xfId="1386" builtinId="9" hidden="1"/>
    <cellStyle name="Followed Hyperlink" xfId="975" builtinId="9" hidden="1"/>
    <cellStyle name="Followed Hyperlink" xfId="848" builtinId="9" hidden="1"/>
    <cellStyle name="Followed Hyperlink" xfId="942" builtinId="9" hidden="1"/>
    <cellStyle name="Followed Hyperlink" xfId="1321" builtinId="9" hidden="1"/>
    <cellStyle name="Followed Hyperlink" xfId="1536" builtinId="9" hidden="1"/>
    <cellStyle name="Followed Hyperlink" xfId="1250" builtinId="9" hidden="1"/>
    <cellStyle name="Followed Hyperlink" xfId="1211" builtinId="9" hidden="1"/>
    <cellStyle name="Followed Hyperlink" xfId="696" builtinId="9" hidden="1"/>
    <cellStyle name="Followed Hyperlink" xfId="923" builtinId="9" hidden="1"/>
    <cellStyle name="Followed Hyperlink" xfId="1168" builtinId="9" hidden="1"/>
    <cellStyle name="Followed Hyperlink" xfId="111" builtinId="9" hidden="1"/>
    <cellStyle name="Followed Hyperlink" xfId="1501" builtinId="9" hidden="1"/>
    <cellStyle name="Followed Hyperlink" xfId="372" builtinId="9" hidden="1"/>
    <cellStyle name="Followed Hyperlink" xfId="907" builtinId="9" hidden="1"/>
    <cellStyle name="Followed Hyperlink" xfId="883" builtinId="9" hidden="1"/>
    <cellStyle name="Followed Hyperlink" xfId="396" builtinId="9" hidden="1"/>
    <cellStyle name="Followed Hyperlink" xfId="317" builtinId="9" hidden="1"/>
    <cellStyle name="Followed Hyperlink" xfId="87" builtinId="9" hidden="1"/>
    <cellStyle name="Followed Hyperlink" xfId="1192" builtinId="9" hidden="1"/>
    <cellStyle name="Followed Hyperlink" xfId="598" builtinId="9" hidden="1"/>
    <cellStyle name="Followed Hyperlink" xfId="681" builtinId="9" hidden="1"/>
    <cellStyle name="Followed Hyperlink" xfId="1109" builtinId="9" hidden="1"/>
    <cellStyle name="Followed Hyperlink" xfId="338" builtinId="9" hidden="1"/>
    <cellStyle name="Followed Hyperlink" xfId="1560" builtinId="9" hidden="1"/>
    <cellStyle name="Followed Hyperlink" xfId="313" builtinId="9" hidden="1"/>
    <cellStyle name="Followed Hyperlink" xfId="966" builtinId="9" hidden="1"/>
    <cellStyle name="Followed Hyperlink" xfId="824" builtinId="9" hidden="1"/>
    <cellStyle name="Followed Hyperlink" xfId="455" builtinId="9" hidden="1"/>
    <cellStyle name="Followed Hyperlink" xfId="1341" builtinId="9" hidden="1"/>
    <cellStyle name="Followed Hyperlink" xfId="792" builtinId="9" hidden="1"/>
    <cellStyle name="Followed Hyperlink" xfId="1251" builtinId="9" hidden="1"/>
    <cellStyle name="Followed Hyperlink" xfId="539" builtinId="9" hidden="1"/>
    <cellStyle name="Followed Hyperlink" xfId="740" builtinId="9" hidden="1"/>
    <cellStyle name="Followed Hyperlink" xfId="1050" builtinId="9" hidden="1"/>
    <cellStyle name="Followed Hyperlink" xfId="229" builtinId="9" hidden="1"/>
    <cellStyle name="Followed Hyperlink" xfId="1619" builtinId="9" hidden="1"/>
    <cellStyle name="Followed Hyperlink" xfId="254" builtinId="9" hidden="1"/>
    <cellStyle name="Followed Hyperlink" xfId="1025" builtinId="9" hidden="1"/>
    <cellStyle name="Followed Hyperlink" xfId="765" builtinId="9" hidden="1"/>
    <cellStyle name="Followed Hyperlink" xfId="578" builtinId="9" hidden="1"/>
    <cellStyle name="Followed Hyperlink" xfId="1276" builtinId="9" hidden="1"/>
    <cellStyle name="Followed Hyperlink" xfId="656" builtinId="9" hidden="1"/>
    <cellStyle name="Followed Hyperlink" xfId="869" builtinId="9" hidden="1"/>
    <cellStyle name="Followed Hyperlink" xfId="1464" builtinId="9" hidden="1"/>
    <cellStyle name="Followed Hyperlink" xfId="799" builtinId="9" hidden="1"/>
    <cellStyle name="Followed Hyperlink" xfId="813" builtinId="9" hidden="1"/>
    <cellStyle name="Followed Hyperlink" xfId="288" builtinId="9" hidden="1"/>
    <cellStyle name="Followed Hyperlink" xfId="1585" builtinId="9" hidden="1"/>
    <cellStyle name="Followed Hyperlink" xfId="195" builtinId="9" hidden="1"/>
    <cellStyle name="Followed Hyperlink" xfId="1084" builtinId="9" hidden="1"/>
    <cellStyle name="Followed Hyperlink" xfId="706" builtinId="9" hidden="1"/>
    <cellStyle name="Followed Hyperlink" xfId="1116" builtinId="9" hidden="1"/>
    <cellStyle name="Followed Hyperlink" xfId="1217" builtinId="9" hidden="1"/>
    <cellStyle name="Followed Hyperlink" xfId="142" builtinId="9" hidden="1"/>
    <cellStyle name="Followed Hyperlink" xfId="1406" builtinId="9" hidden="1"/>
    <cellStyle name="Followed Hyperlink" xfId="1532" builtinId="9" hidden="1"/>
    <cellStyle name="Followed Hyperlink" xfId="858" builtinId="9" hidden="1"/>
    <cellStyle name="Followed Hyperlink" xfId="932" builtinId="9" hidden="1"/>
    <cellStyle name="Followed Hyperlink" xfId="248" builtinId="9" hidden="1"/>
    <cellStyle name="Followed Hyperlink" xfId="1526" builtinId="9" hidden="1"/>
    <cellStyle name="Followed Hyperlink" xfId="1394" builtinId="9" hidden="1"/>
    <cellStyle name="Followed Hyperlink" xfId="797" builtinId="9" hidden="1"/>
    <cellStyle name="Followed Hyperlink" xfId="647" builtinId="9" hidden="1"/>
    <cellStyle name="Followed Hyperlink" xfId="632" builtinId="9" hidden="1"/>
    <cellStyle name="Followed Hyperlink" xfId="1158" builtinId="9" hidden="1"/>
    <cellStyle name="Followed Hyperlink" xfId="121" builtinId="9" hidden="1"/>
    <cellStyle name="Followed Hyperlink" xfId="1511" builtinId="9" hidden="1"/>
    <cellStyle name="Followed Hyperlink" xfId="674" builtinId="9" hidden="1"/>
    <cellStyle name="Followed Hyperlink" xfId="917" builtinId="9" hidden="1"/>
    <cellStyle name="Followed Hyperlink" xfId="873" builtinId="9" hidden="1"/>
    <cellStyle name="Followed Hyperlink" xfId="406" builtinId="9" hidden="1"/>
    <cellStyle name="Followed Hyperlink" xfId="1436" builtinId="9" hidden="1"/>
    <cellStyle name="Followed Hyperlink" xfId="77" builtinId="9" hidden="1"/>
    <cellStyle name="Followed Hyperlink" xfId="615" builtinId="9" hidden="1"/>
    <cellStyle name="Followed Hyperlink" xfId="724" builtinId="9" hidden="1"/>
    <cellStyle name="Followed Hyperlink" xfId="691" builtinId="9" hidden="1"/>
    <cellStyle name="Followed Hyperlink" xfId="1099" builtinId="9" hidden="1"/>
    <cellStyle name="Followed Hyperlink" xfId="1328" builtinId="9" hidden="1"/>
    <cellStyle name="Followed Hyperlink" xfId="109" builtinId="9" hidden="1"/>
    <cellStyle name="Followed Hyperlink" xfId="1291" builtinId="9" hidden="1"/>
    <cellStyle name="Followed Hyperlink" xfId="976" builtinId="9" hidden="1"/>
    <cellStyle name="Followed Hyperlink" xfId="814" builtinId="9" hidden="1"/>
    <cellStyle name="Followed Hyperlink" xfId="465" builtinId="9" hidden="1"/>
    <cellStyle name="Followed Hyperlink" xfId="1325" builtinId="9" hidden="1"/>
    <cellStyle name="Followed Hyperlink" xfId="722" builtinId="9" hidden="1"/>
    <cellStyle name="Followed Hyperlink" xfId="1261" builtinId="9" hidden="1"/>
    <cellStyle name="Followed Hyperlink" xfId="529" builtinId="9" hidden="1"/>
    <cellStyle name="Followed Hyperlink" xfId="750" builtinId="9" hidden="1"/>
    <cellStyle name="Followed Hyperlink" xfId="1040" builtinId="9" hidden="1"/>
    <cellStyle name="Followed Hyperlink" xfId="239" builtinId="9" hidden="1"/>
    <cellStyle name="Followed Hyperlink" xfId="787" builtinId="9" hidden="1"/>
    <cellStyle name="Followed Hyperlink" xfId="244" builtinId="9" hidden="1"/>
    <cellStyle name="Followed Hyperlink" xfId="1035" builtinId="9" hidden="1"/>
    <cellStyle name="Followed Hyperlink" xfId="1121" builtinId="9" hidden="1"/>
    <cellStyle name="Followed Hyperlink" xfId="922" builtinId="9" hidden="1"/>
    <cellStyle name="Followed Hyperlink" xfId="723" builtinId="9" hidden="1"/>
    <cellStyle name="Followed Hyperlink" xfId="1548" builtinId="9" hidden="1"/>
    <cellStyle name="Followed Hyperlink" xfId="1516" builtinId="9" hidden="1"/>
    <cellStyle name="Followed Hyperlink" xfId="1042" builtinId="9" hidden="1"/>
    <cellStyle name="Followed Hyperlink" xfId="524" builtinId="9" hidden="1"/>
    <cellStyle name="Followed Hyperlink" xfId="27" builtinId="9" hidden="1"/>
    <cellStyle name="Followed Hyperlink" xfId="1320" builtinId="9" hidden="1"/>
    <cellStyle name="Followed Hyperlink" xfId="376" builtinId="9" hidden="1"/>
    <cellStyle name="Followed Hyperlink" xfId="411" builtinId="9" hidden="1"/>
    <cellStyle name="Followed Hyperlink" xfId="470" builtinId="9" hidden="1"/>
    <cellStyle name="Followed Hyperlink" xfId="1602" builtinId="9" hidden="1"/>
    <cellStyle name="Followed Hyperlink" xfId="212" builtinId="9" hidden="1"/>
    <cellStyle name="Followed Hyperlink" xfId="669" builtinId="9" hidden="1"/>
    <cellStyle name="Followed Hyperlink" xfId="92" builtinId="9" hidden="1"/>
    <cellStyle name="Followed Hyperlink" xfId="755" builtinId="9" hidden="1"/>
    <cellStyle name="Followed Hyperlink" xfId="325" builtinId="9" hidden="1"/>
    <cellStyle name="Followed Hyperlink" xfId="556" builtinId="9" hidden="1"/>
    <cellStyle name="Followed Hyperlink" xfId="268" builtinId="9" hidden="1"/>
    <cellStyle name="Followed Hyperlink" xfId="106" builtinId="9" hidden="1"/>
    <cellStyle name="Followed Hyperlink" xfId="1067" builtinId="9" hidden="1"/>
    <cellStyle name="Followed Hyperlink" xfId="130" builtinId="9" hidden="1"/>
    <cellStyle name="Followed Hyperlink" xfId="1513" builtinId="9" hidden="1"/>
    <cellStyle name="Followed Hyperlink" xfId="637" builtinId="9" hidden="1"/>
    <cellStyle name="Followed Hyperlink" xfId="498" builtinId="9" hidden="1"/>
    <cellStyle name="Followed Hyperlink" xfId="1232" builtinId="9" hidden="1"/>
    <cellStyle name="Followed Hyperlink" xfId="131" builtinId="9" hidden="1"/>
    <cellStyle name="Followed Hyperlink" xfId="1521" builtinId="9" hidden="1"/>
    <cellStyle name="Followed Hyperlink" xfId="243" builtinId="9" hidden="1"/>
    <cellStyle name="Followed Hyperlink" xfId="927" builtinId="9" hidden="1"/>
    <cellStyle name="Followed Hyperlink" xfId="863" builtinId="9" hidden="1"/>
    <cellStyle name="Followed Hyperlink" xfId="416" builtinId="9" hidden="1"/>
    <cellStyle name="Followed Hyperlink" xfId="1416" builtinId="9" hidden="1"/>
    <cellStyle name="Followed Hyperlink" xfId="67" builtinId="9" hidden="1"/>
    <cellStyle name="Followed Hyperlink" xfId="303" builtinId="9" hidden="1"/>
    <cellStyle name="Followed Hyperlink" xfId="530" builtinId="9" hidden="1"/>
    <cellStyle name="Followed Hyperlink" xfId="1508" builtinId="9" hidden="1"/>
    <cellStyle name="Followed Hyperlink" xfId="1089" builtinId="9" hidden="1"/>
    <cellStyle name="Followed Hyperlink" xfId="190" builtinId="9" hidden="1"/>
    <cellStyle name="Followed Hyperlink" xfId="1580" builtinId="9" hidden="1"/>
    <cellStyle name="Followed Hyperlink" xfId="293" builtinId="9" hidden="1"/>
    <cellStyle name="Followed Hyperlink" xfId="986" builtinId="9" hidden="1"/>
    <cellStyle name="Followed Hyperlink" xfId="804" builtinId="9" hidden="1"/>
    <cellStyle name="Followed Hyperlink" xfId="475" builtinId="9" hidden="1"/>
    <cellStyle name="Followed Hyperlink" xfId="1315" builtinId="9" hidden="1"/>
    <cellStyle name="Followed Hyperlink" xfId="40" builtinId="9" hidden="1"/>
    <cellStyle name="Followed Hyperlink" xfId="1271" builtinId="9" hidden="1"/>
    <cellStyle name="Followed Hyperlink" xfId="519" builtinId="9" hidden="1"/>
    <cellStyle name="Followed Hyperlink" xfId="760" builtinId="9" hidden="1"/>
    <cellStyle name="Followed Hyperlink" xfId="1030" builtinId="9" hidden="1"/>
    <cellStyle name="Followed Hyperlink" xfId="249" builtinId="9" hidden="1"/>
    <cellStyle name="Followed Hyperlink" xfId="1629" builtinId="9" hidden="1"/>
    <cellStyle name="Followed Hyperlink" xfId="290" builtinId="9" hidden="1"/>
    <cellStyle name="Followed Hyperlink" xfId="1045" builtinId="9" hidden="1"/>
    <cellStyle name="Followed Hyperlink" xfId="1279" builtinId="9" hidden="1"/>
    <cellStyle name="Followed Hyperlink" xfId="534" builtinId="9" hidden="1"/>
    <cellStyle name="Followed Hyperlink" xfId="1256" builtinId="9" hidden="1"/>
    <cellStyle name="Followed Hyperlink" xfId="20" builtinId="9" hidden="1"/>
    <cellStyle name="Followed Hyperlink" xfId="778" builtinId="9" hidden="1"/>
    <cellStyle name="Followed Hyperlink" xfId="1053" builtinId="9" hidden="1"/>
    <cellStyle name="Followed Hyperlink" xfId="819" builtinId="9" hidden="1"/>
    <cellStyle name="Followed Hyperlink" xfId="971" builtinId="9" hidden="1"/>
    <cellStyle name="Followed Hyperlink" xfId="308" builtinId="9" hidden="1"/>
    <cellStyle name="Followed Hyperlink" xfId="1565" builtinId="9" hidden="1"/>
    <cellStyle name="Followed Hyperlink" xfId="175" builtinId="9" hidden="1"/>
    <cellStyle name="Followed Hyperlink" xfId="1104" builtinId="9" hidden="1"/>
    <cellStyle name="Followed Hyperlink" xfId="686" builtinId="9" hidden="1"/>
    <cellStyle name="Followed Hyperlink" xfId="593" builtinId="9" hidden="1"/>
    <cellStyle name="Followed Hyperlink" xfId="1197" builtinId="9" hidden="1"/>
    <cellStyle name="Followed Hyperlink" xfId="786" builtinId="9" hidden="1"/>
    <cellStyle name="Followed Hyperlink" xfId="1446" builtinId="9" hidden="1"/>
    <cellStyle name="Followed Hyperlink" xfId="145" builtinId="9" hidden="1"/>
    <cellStyle name="Followed Hyperlink" xfId="878" builtinId="9" hidden="1"/>
    <cellStyle name="Followed Hyperlink" xfId="912" builtinId="9" hidden="1"/>
    <cellStyle name="Followed Hyperlink" xfId="367" builtinId="9" hidden="1"/>
    <cellStyle name="Followed Hyperlink" xfId="1506" builtinId="9" hidden="1"/>
    <cellStyle name="Followed Hyperlink" xfId="116" builtinId="9" hidden="1"/>
    <cellStyle name="Followed Hyperlink" xfId="1163" builtinId="9" hidden="1"/>
    <cellStyle name="Followed Hyperlink" xfId="627" builtinId="9" hidden="1"/>
    <cellStyle name="Followed Hyperlink" xfId="652" builtinId="9" hidden="1"/>
    <cellStyle name="Followed Hyperlink" xfId="445" builtinId="9" hidden="1"/>
    <cellStyle name="Followed Hyperlink" xfId="141" builtinId="9" hidden="1"/>
    <cellStyle name="Followed Hyperlink" xfId="1531" builtinId="9" hidden="1"/>
    <cellStyle name="Followed Hyperlink" xfId="1173" builtinId="9" hidden="1"/>
    <cellStyle name="Followed Hyperlink" xfId="937" builtinId="9" hidden="1"/>
    <cellStyle name="Followed Hyperlink" xfId="853" builtinId="9" hidden="1"/>
    <cellStyle name="Followed Hyperlink" xfId="426" builtinId="9" hidden="1"/>
    <cellStyle name="Followed Hyperlink" xfId="1152" builtinId="9" hidden="1"/>
    <cellStyle name="Followed Hyperlink" xfId="57" builtinId="9" hidden="1"/>
    <cellStyle name="Followed Hyperlink" xfId="463" builtinId="9" hidden="1"/>
    <cellStyle name="Followed Hyperlink" xfId="568" builtinId="9" hidden="1"/>
    <cellStyle name="Followed Hyperlink" xfId="143" builtinId="9" hidden="1"/>
    <cellStyle name="Followed Hyperlink" xfId="1079" builtinId="9" hidden="1"/>
    <cellStyle name="Followed Hyperlink" xfId="200" builtinId="9" hidden="1"/>
    <cellStyle name="Followed Hyperlink" xfId="1590" builtinId="9" hidden="1"/>
    <cellStyle name="Followed Hyperlink" xfId="283" builtinId="9" hidden="1"/>
    <cellStyle name="Followed Hyperlink" xfId="996" builtinId="9" hidden="1"/>
    <cellStyle name="Followed Hyperlink" xfId="794" builtinId="9" hidden="1"/>
    <cellStyle name="Followed Hyperlink" xfId="485" builtinId="9" hidden="1"/>
    <cellStyle name="Followed Hyperlink" xfId="1305" builtinId="9" hidden="1"/>
    <cellStyle name="Followed Hyperlink" xfId="86" builtinId="9" hidden="1"/>
    <cellStyle name="Followed Hyperlink" xfId="1281" builtinId="9" hidden="1"/>
    <cellStyle name="Followed Hyperlink" xfId="509" builtinId="9" hidden="1"/>
    <cellStyle name="Followed Hyperlink" xfId="770" builtinId="9" hidden="1"/>
    <cellStyle name="Followed Hyperlink" xfId="1020" builtinId="9" hidden="1"/>
    <cellStyle name="Followed Hyperlink" xfId="259" builtinId="9" hidden="1"/>
    <cellStyle name="Followed Hyperlink" xfId="1614" builtinId="9" hidden="1"/>
    <cellStyle name="Followed Hyperlink" xfId="462" builtinId="9" hidden="1"/>
    <cellStyle name="Followed Hyperlink" xfId="700" builtinId="9" hidden="1"/>
    <cellStyle name="Followed Hyperlink" xfId="735" builtinId="9" hidden="1"/>
    <cellStyle name="Followed Hyperlink" xfId="544" builtinId="9" hidden="1"/>
    <cellStyle name="Followed Hyperlink" xfId="1246" builtinId="9" hidden="1"/>
    <cellStyle name="Followed Hyperlink" xfId="72" builtinId="9" hidden="1"/>
    <cellStyle name="Followed Hyperlink" xfId="1350" builtinId="9" hidden="1"/>
    <cellStyle name="Followed Hyperlink" xfId="626" builtinId="9" hidden="1"/>
    <cellStyle name="Followed Hyperlink" xfId="1412" builtinId="9" hidden="1"/>
    <cellStyle name="Followed Hyperlink" xfId="961" builtinId="9" hidden="1"/>
    <cellStyle name="Followed Hyperlink" xfId="318" builtinId="9" hidden="1"/>
    <cellStyle name="Followed Hyperlink" xfId="1555" builtinId="9" hidden="1"/>
    <cellStyle name="Followed Hyperlink" xfId="165" builtinId="9" hidden="1"/>
    <cellStyle name="Followed Hyperlink" xfId="991" builtinId="9" hidden="1"/>
    <cellStyle name="Followed Hyperlink" xfId="676" builtinId="9" hidden="1"/>
    <cellStyle name="Followed Hyperlink" xfId="603" builtinId="9" hidden="1"/>
    <cellStyle name="Followed Hyperlink" xfId="1187" builtinId="9" hidden="1"/>
    <cellStyle name="Followed Hyperlink" xfId="1186" builtinId="9" hidden="1"/>
    <cellStyle name="Followed Hyperlink" xfId="1466" builtinId="9" hidden="1"/>
    <cellStyle name="Followed Hyperlink" xfId="391" builtinId="9" hidden="1"/>
    <cellStyle name="Followed Hyperlink" xfId="888" builtinId="9" hidden="1"/>
    <cellStyle name="Followed Hyperlink" xfId="1059" builtinId="9" hidden="1"/>
    <cellStyle name="Followed Hyperlink" xfId="377" builtinId="9" hidden="1"/>
    <cellStyle name="Followed Hyperlink" xfId="1495" builtinId="9" hidden="1"/>
    <cellStyle name="Followed Hyperlink" xfId="234" builtinId="9" hidden="1"/>
    <cellStyle name="Followed Hyperlink" xfId="19" builtinId="9" hidden="1"/>
    <cellStyle name="Followed Hyperlink" xfId="617" builtinId="9" hidden="1"/>
    <cellStyle name="Followed Hyperlink" xfId="662" builtinId="9" hidden="1"/>
    <cellStyle name="Followed Hyperlink" xfId="1128" builtinId="9" hidden="1"/>
    <cellStyle name="Followed Hyperlink" xfId="151" builtinId="9" hidden="1"/>
    <cellStyle name="Followed Hyperlink" xfId="295" builtinId="9" hidden="1"/>
    <cellStyle name="Followed Hyperlink" xfId="174" builtinId="9" hidden="1"/>
    <cellStyle name="Followed Hyperlink" xfId="947" builtinId="9" hidden="1"/>
    <cellStyle name="Followed Hyperlink" xfId="843" builtinId="9" hidden="1"/>
    <cellStyle name="Followed Hyperlink" xfId="1242" builtinId="9" hidden="1"/>
    <cellStyle name="Followed Hyperlink" xfId="1376" builtinId="9" hidden="1"/>
    <cellStyle name="Followed Hyperlink" xfId="47" builtinId="9" hidden="1"/>
    <cellStyle name="Followed Hyperlink" xfId="871" builtinId="9" hidden="1"/>
    <cellStyle name="Followed Hyperlink" xfId="558" builtinId="9" hidden="1"/>
    <cellStyle name="Followed Hyperlink" xfId="721" builtinId="9" hidden="1"/>
    <cellStyle name="Followed Hyperlink" xfId="1069" builtinId="9" hidden="1"/>
    <cellStyle name="Followed Hyperlink" xfId="914" builtinId="9" hidden="1"/>
    <cellStyle name="Followed Hyperlink" xfId="1600" builtinId="9" hidden="1"/>
    <cellStyle name="Followed Hyperlink" xfId="273" builtinId="9" hidden="1"/>
    <cellStyle name="Followed Hyperlink" xfId="1006" builtinId="9" hidden="1"/>
    <cellStyle name="Followed Hyperlink" xfId="784" builtinId="9" hidden="1"/>
    <cellStyle name="Followed Hyperlink" xfId="495" builtinId="9" hidden="1"/>
    <cellStyle name="Followed Hyperlink" xfId="1295" builtinId="9" hidden="1"/>
    <cellStyle name="Followed Hyperlink" xfId="32" builtinId="9" hidden="1"/>
    <cellStyle name="Followed Hyperlink" xfId="183" builtinId="9" hidden="1"/>
    <cellStyle name="Followed Hyperlink" xfId="677" builtinId="9" hidden="1"/>
    <cellStyle name="Followed Hyperlink" xfId="780" builtinId="9" hidden="1"/>
    <cellStyle name="Followed Hyperlink" xfId="1517" builtinId="9" hidden="1"/>
    <cellStyle name="Followed Hyperlink" xfId="269" builtinId="9" hidden="1"/>
    <cellStyle name="Followed Hyperlink" xfId="1604" builtinId="9" hidden="1"/>
    <cellStyle name="Followed Hyperlink" xfId="214" builtinId="9" hidden="1"/>
    <cellStyle name="Followed Hyperlink" xfId="1065" builtinId="9" hidden="1"/>
    <cellStyle name="Followed Hyperlink" xfId="725" builtinId="9" hidden="1"/>
    <cellStyle name="Followed Hyperlink" xfId="554" builtinId="9" hidden="1"/>
    <cellStyle name="Followed Hyperlink" xfId="1236" builtinId="9" hidden="1"/>
    <cellStyle name="Followed Hyperlink" xfId="43" builtinId="9" hidden="1"/>
    <cellStyle name="Followed Hyperlink" xfId="1369" builtinId="9" hidden="1"/>
    <cellStyle name="Followed Hyperlink" xfId="440" builtinId="9" hidden="1"/>
    <cellStyle name="Followed Hyperlink" xfId="839" builtinId="9" hidden="1"/>
    <cellStyle name="Followed Hyperlink" xfId="951" builtinId="9" hidden="1"/>
    <cellStyle name="Followed Hyperlink" xfId="328" builtinId="9" hidden="1"/>
    <cellStyle name="Followed Hyperlink" xfId="33" builtinId="9" hidden="1"/>
    <cellStyle name="Followed Hyperlink" xfId="155" builtinId="9" hidden="1"/>
    <cellStyle name="Followed Hyperlink" xfId="1124" builtinId="9" hidden="1"/>
    <cellStyle name="Followed Hyperlink" xfId="666" builtinId="9" hidden="1"/>
    <cellStyle name="Followed Hyperlink" xfId="613" builtinId="9" hidden="1"/>
    <cellStyle name="Followed Hyperlink" xfId="1177" builtinId="9" hidden="1"/>
    <cellStyle name="Followed Hyperlink" xfId="146" builtinId="9" hidden="1"/>
    <cellStyle name="Followed Hyperlink" xfId="1486" builtinId="9" hidden="1"/>
    <cellStyle name="Followed Hyperlink" xfId="381" builtinId="9" hidden="1"/>
    <cellStyle name="Followed Hyperlink" xfId="898" builtinId="9" hidden="1"/>
    <cellStyle name="Followed Hyperlink" xfId="892" builtinId="9" hidden="1"/>
    <cellStyle name="Followed Hyperlink" xfId="387" builtinId="9" hidden="1"/>
    <cellStyle name="Followed Hyperlink" xfId="1474" builtinId="9" hidden="1"/>
    <cellStyle name="Followed Hyperlink" xfId="96" builtinId="9" hidden="1"/>
    <cellStyle name="Followed Hyperlink" xfId="1183" builtinId="9" hidden="1"/>
    <cellStyle name="Followed Hyperlink" xfId="607" builtinId="9" hidden="1"/>
    <cellStyle name="Followed Hyperlink" xfId="672" builtinId="9" hidden="1"/>
    <cellStyle name="Followed Hyperlink" xfId="1118" builtinId="9" hidden="1"/>
    <cellStyle name="Followed Hyperlink" xfId="161" builtinId="9" hidden="1"/>
    <cellStyle name="Followed Hyperlink" xfId="1551" builtinId="9" hidden="1"/>
    <cellStyle name="Followed Hyperlink" xfId="184" builtinId="9" hidden="1"/>
    <cellStyle name="Followed Hyperlink" xfId="444" builtinId="9" hidden="1"/>
    <cellStyle name="Followed Hyperlink" xfId="833" builtinId="9" hidden="1"/>
    <cellStyle name="Followed Hyperlink" xfId="446" builtinId="9" hidden="1"/>
    <cellStyle name="Followed Hyperlink" xfId="1358" builtinId="9" hidden="1"/>
    <cellStyle name="Followed Hyperlink" xfId="37" builtinId="9" hidden="1"/>
    <cellStyle name="Followed Hyperlink" xfId="688" builtinId="9" hidden="1"/>
    <cellStyle name="Followed Hyperlink" xfId="548" builtinId="9" hidden="1"/>
    <cellStyle name="Followed Hyperlink" xfId="731" builtinId="9" hidden="1"/>
    <cellStyle name="Followed Hyperlink" xfId="347" builtinId="9" hidden="1"/>
    <cellStyle name="Followed Hyperlink" xfId="1561" builtinId="9" hidden="1"/>
    <cellStyle name="Followed Hyperlink" xfId="1605" builtinId="9" hidden="1"/>
    <cellStyle name="Followed Hyperlink" xfId="107" builtinId="9" hidden="1"/>
    <cellStyle name="Followed Hyperlink" xfId="774" builtinId="9" hidden="1"/>
    <cellStyle name="Followed Hyperlink" xfId="1137" builtinId="9" hidden="1"/>
    <cellStyle name="Followed Hyperlink" xfId="505" builtinId="9" hidden="1"/>
    <cellStyle name="Followed Hyperlink" xfId="1285" builtinId="9" hidden="1"/>
    <cellStyle name="Followed Hyperlink" xfId="170" builtinId="9" hidden="1"/>
    <cellStyle name="Followed Hyperlink" xfId="1301" builtinId="9" hidden="1"/>
    <cellStyle name="Followed Hyperlink" xfId="489" builtinId="9" hidden="1"/>
    <cellStyle name="Followed Hyperlink" xfId="790" builtinId="9" hidden="1"/>
    <cellStyle name="Followed Hyperlink" xfId="1000" builtinId="9" hidden="1"/>
    <cellStyle name="Followed Hyperlink" xfId="279" builtinId="9" hidden="1"/>
    <cellStyle name="Followed Hyperlink" xfId="423" builtinId="9" hidden="1"/>
    <cellStyle name="Followed Hyperlink" xfId="204" builtinId="9" hidden="1"/>
    <cellStyle name="Followed Hyperlink" xfId="1075" builtinId="9" hidden="1"/>
    <cellStyle name="Followed Hyperlink" xfId="715" builtinId="9" hidden="1"/>
    <cellStyle name="Followed Hyperlink" xfId="564" builtinId="9" hidden="1"/>
    <cellStyle name="Followed Hyperlink" xfId="1226" builtinId="9" hidden="1"/>
    <cellStyle name="Followed Hyperlink" xfId="53" builtinId="9" hidden="1"/>
    <cellStyle name="Followed Hyperlink" xfId="1388" builtinId="9" hidden="1"/>
    <cellStyle name="Followed Hyperlink" xfId="430" builtinId="9" hidden="1"/>
    <cellStyle name="Followed Hyperlink" xfId="849" builtinId="9" hidden="1"/>
    <cellStyle name="Followed Hyperlink" xfId="941" builtinId="9" hidden="1"/>
    <cellStyle name="Followed Hyperlink" xfId="850" builtinId="9" hidden="1"/>
    <cellStyle name="Followed Hyperlink" xfId="1535" builtinId="9" hidden="1"/>
    <cellStyle name="Followed Hyperlink" xfId="533" builtinId="9" hidden="1"/>
    <cellStyle name="Followed Hyperlink" xfId="1134" builtinId="9" hidden="1"/>
    <cellStyle name="Followed Hyperlink" xfId="520" builtinId="9" hidden="1"/>
    <cellStyle name="Followed Hyperlink" xfId="623" builtinId="9" hidden="1"/>
    <cellStyle name="Followed Hyperlink" xfId="1167" builtinId="9" hidden="1"/>
    <cellStyle name="Followed Hyperlink" xfId="112" builtinId="9" hidden="1"/>
    <cellStyle name="Followed Hyperlink" xfId="1502" builtinId="9" hidden="1"/>
    <cellStyle name="Followed Hyperlink" xfId="371" builtinId="9" hidden="1"/>
    <cellStyle name="Followed Hyperlink" xfId="908" builtinId="9" hidden="1"/>
    <cellStyle name="Followed Hyperlink" xfId="573" builtinId="9" hidden="1"/>
    <cellStyle name="Followed Hyperlink" xfId="397" builtinId="9" hidden="1"/>
    <cellStyle name="Followed Hyperlink" xfId="1454" builtinId="9" hidden="1"/>
    <cellStyle name="Followed Hyperlink" xfId="154" builtinId="9" hidden="1"/>
    <cellStyle name="Followed Hyperlink" xfId="1193" builtinId="9" hidden="1"/>
    <cellStyle name="Followed Hyperlink" xfId="597" builtinId="9" hidden="1"/>
    <cellStyle name="Followed Hyperlink" xfId="682" builtinId="9" hidden="1"/>
    <cellStyle name="Followed Hyperlink" xfId="1108" builtinId="9" hidden="1"/>
    <cellStyle name="Followed Hyperlink" xfId="171" builtinId="9" hidden="1"/>
    <cellStyle name="Followed Hyperlink" xfId="1499" builtinId="9" hidden="1"/>
    <cellStyle name="Followed Hyperlink" xfId="312" builtinId="9" hidden="1"/>
    <cellStyle name="Followed Hyperlink" xfId="967" builtinId="9" hidden="1"/>
    <cellStyle name="Followed Hyperlink" xfId="823" builtinId="9" hidden="1"/>
    <cellStyle name="Followed Hyperlink" xfId="456" builtinId="9" hidden="1"/>
    <cellStyle name="Followed Hyperlink" xfId="1339" builtinId="9" hidden="1"/>
    <cellStyle name="Followed Hyperlink" xfId="18" builtinId="9" hidden="1"/>
    <cellStyle name="Followed Hyperlink" xfId="401" builtinId="9" hidden="1"/>
    <cellStyle name="Followed Hyperlink" xfId="538" builtinId="9" hidden="1"/>
    <cellStyle name="Followed Hyperlink" xfId="741" builtinId="9" hidden="1"/>
    <cellStyle name="Followed Hyperlink" xfId="1049" builtinId="9" hidden="1"/>
    <cellStyle name="Followed Hyperlink" xfId="230" builtinId="9" hidden="1"/>
    <cellStyle name="Followed Hyperlink" xfId="1621" builtinId="9" hidden="1"/>
    <cellStyle name="Followed Hyperlink" xfId="886" builtinId="9" hidden="1"/>
    <cellStyle name="Followed Hyperlink" xfId="1026" builtinId="9" hidden="1"/>
    <cellStyle name="Followed Hyperlink" xfId="764" builtinId="9" hidden="1"/>
    <cellStyle name="Followed Hyperlink" xfId="515" builtinId="9" hidden="1"/>
    <cellStyle name="Followed Hyperlink" xfId="21" builtinId="9" hidden="1"/>
    <cellStyle name="Followed Hyperlink" xfId="42" builtinId="9" hidden="1"/>
    <cellStyle name="Followed Hyperlink" xfId="1212" builtinId="9" hidden="1"/>
    <cellStyle name="Followed Hyperlink" xfId="479" builtinId="9" hidden="1"/>
    <cellStyle name="Followed Hyperlink" xfId="164" builtinId="9" hidden="1"/>
    <cellStyle name="Followed Hyperlink" xfId="990" builtinId="9" hidden="1"/>
    <cellStyle name="Followed Hyperlink" xfId="289" builtinId="9" hidden="1"/>
    <cellStyle name="Followed Hyperlink" xfId="1584" builtinId="9" hidden="1"/>
    <cellStyle name="Followed Hyperlink" xfId="402" builtinId="9" hidden="1"/>
    <cellStyle name="Followed Hyperlink" xfId="1583" builtinId="9" hidden="1"/>
    <cellStyle name="Followed Hyperlink" xfId="705" builtinId="9" hidden="1"/>
    <cellStyle name="Followed Hyperlink" xfId="574" builtinId="9" hidden="1"/>
    <cellStyle name="Followed Hyperlink" xfId="1216" builtinId="9" hidden="1"/>
    <cellStyle name="Followed Hyperlink" xfId="63" builtinId="9" hidden="1"/>
    <cellStyle name="Followed Hyperlink" xfId="738" builtinId="9" hidden="1"/>
    <cellStyle name="Followed Hyperlink" xfId="420" builtinId="9" hidden="1"/>
    <cellStyle name="Followed Hyperlink" xfId="859" builtinId="9" hidden="1"/>
    <cellStyle name="Followed Hyperlink" xfId="931" builtinId="9" hidden="1"/>
    <cellStyle name="Followed Hyperlink" xfId="1222" builtinId="9" hidden="1"/>
    <cellStyle name="Followed Hyperlink" xfId="1525" builtinId="9" hidden="1"/>
    <cellStyle name="Followed Hyperlink" xfId="135" builtinId="9" hidden="1"/>
    <cellStyle name="Followed Hyperlink" xfId="1144" builtinId="9" hidden="1"/>
    <cellStyle name="Followed Hyperlink" xfId="646" builtinId="9" hidden="1"/>
    <cellStyle name="Followed Hyperlink" xfId="633" builtinId="9" hidden="1"/>
    <cellStyle name="Followed Hyperlink" xfId="1157" builtinId="9" hidden="1"/>
    <cellStyle name="Followed Hyperlink" xfId="876" builtinId="9" hidden="1"/>
    <cellStyle name="Followed Hyperlink" xfId="1512" builtinId="9" hidden="1"/>
    <cellStyle name="Followed Hyperlink" xfId="361" builtinId="9" hidden="1"/>
    <cellStyle name="Followed Hyperlink" xfId="918" builtinId="9" hidden="1"/>
    <cellStyle name="Followed Hyperlink" xfId="872" builtinId="9" hidden="1"/>
    <cellStyle name="Followed Hyperlink" xfId="407" builtinId="9" hidden="1"/>
    <cellStyle name="Followed Hyperlink" xfId="487" builtinId="9" hidden="1"/>
    <cellStyle name="Followed Hyperlink" xfId="76" builtinId="9" hidden="1"/>
    <cellStyle name="Followed Hyperlink" xfId="800" builtinId="9" hidden="1"/>
    <cellStyle name="Followed Hyperlink" xfId="587" builtinId="9" hidden="1"/>
    <cellStyle name="Followed Hyperlink" xfId="675" builtinId="9" hidden="1"/>
    <cellStyle name="Followed Hyperlink" xfId="1098" builtinId="9" hidden="1"/>
    <cellStyle name="Followed Hyperlink" xfId="1258" builtinId="9" hidden="1"/>
    <cellStyle name="Followed Hyperlink" xfId="118" builtinId="9" hidden="1"/>
    <cellStyle name="Followed Hyperlink" xfId="739" builtinId="9" hidden="1"/>
    <cellStyle name="Followed Hyperlink" xfId="1293" builtinId="9" hidden="1"/>
    <cellStyle name="Followed Hyperlink" xfId="1190" builtinId="9" hidden="1"/>
    <cellStyle name="Followed Hyperlink" xfId="978" builtinId="9" hidden="1"/>
    <cellStyle name="Followed Hyperlink" xfId="1324" builtinId="9" hidden="1"/>
    <cellStyle name="Followed Hyperlink" xfId="24" builtinId="9" hidden="1"/>
    <cellStyle name="Followed Hyperlink" xfId="1262" builtinId="9" hidden="1"/>
    <cellStyle name="Followed Hyperlink" xfId="528" builtinId="9" hidden="1"/>
    <cellStyle name="Followed Hyperlink" xfId="751" builtinId="9" hidden="1"/>
    <cellStyle name="Followed Hyperlink" xfId="1039" builtinId="9" hidden="1"/>
    <cellStyle name="Followed Hyperlink" xfId="240" builtinId="9" hidden="1"/>
    <cellStyle name="Followed Hyperlink" xfId="1641" builtinId="9" hidden="1"/>
    <cellStyle name="Followed Hyperlink" xfId="678" builtinId="9" hidden="1"/>
    <cellStyle name="Followed Hyperlink" xfId="1036" builtinId="9" hidden="1"/>
    <cellStyle name="Followed Hyperlink" xfId="136" builtinId="9" hidden="1"/>
    <cellStyle name="Followed Hyperlink" xfId="1153" builtinId="9" hidden="1"/>
    <cellStyle name="Followed Hyperlink" xfId="1265" builtinId="9" hidden="1"/>
    <cellStyle name="Followed Hyperlink" xfId="102" builtinId="9" hidden="1"/>
    <cellStyle name="Followed Hyperlink" xfId="352" builtinId="9" hidden="1"/>
    <cellStyle name="Followed Hyperlink" xfId="469" builtinId="9" hidden="1"/>
    <cellStyle name="Followed Hyperlink" xfId="810" builtinId="9" hidden="1"/>
    <cellStyle name="Followed Hyperlink" xfId="980" builtinId="9" hidden="1"/>
    <cellStyle name="Followed Hyperlink" xfId="299" builtinId="9" hidden="1"/>
    <cellStyle name="Followed Hyperlink" xfId="1574" builtinId="9" hidden="1"/>
    <cellStyle name="Followed Hyperlink" xfId="178" builtinId="9" hidden="1"/>
    <cellStyle name="Followed Hyperlink" xfId="1095" builtinId="9" hidden="1"/>
    <cellStyle name="Followed Hyperlink" xfId="695" builtinId="9" hidden="1"/>
    <cellStyle name="Followed Hyperlink" xfId="584" builtinId="9" hidden="1"/>
    <cellStyle name="Followed Hyperlink" xfId="1206" builtinId="9" hidden="1"/>
    <cellStyle name="Followed Hyperlink" xfId="73" builtinId="9" hidden="1"/>
    <cellStyle name="Followed Hyperlink" xfId="1428" builtinId="9" hidden="1"/>
    <cellStyle name="Followed Hyperlink" xfId="1519" builtinId="9" hidden="1"/>
    <cellStyle name="Followed Hyperlink" xfId="745" builtinId="9" hidden="1"/>
    <cellStyle name="Followed Hyperlink" xfId="921" builtinId="9" hidden="1"/>
    <cellStyle name="Followed Hyperlink" xfId="358" builtinId="9" hidden="1"/>
    <cellStyle name="Followed Hyperlink" xfId="1515" builtinId="9" hidden="1"/>
    <cellStyle name="Followed Hyperlink" xfId="125" builtinId="9" hidden="1"/>
    <cellStyle name="Followed Hyperlink" xfId="1154" builtinId="9" hidden="1"/>
    <cellStyle name="Followed Hyperlink" xfId="636" builtinId="9" hidden="1"/>
    <cellStyle name="Followed Hyperlink" xfId="643" builtinId="9" hidden="1"/>
    <cellStyle name="Followed Hyperlink" xfId="1147" builtinId="9" hidden="1"/>
    <cellStyle name="Followed Hyperlink" xfId="132" builtinId="9" hidden="1"/>
    <cellStyle name="Followed Hyperlink" xfId="1522" builtinId="9" hidden="1"/>
    <cellStyle name="Followed Hyperlink" xfId="351" builtinId="9" hidden="1"/>
    <cellStyle name="Followed Hyperlink" xfId="928" builtinId="9" hidden="1"/>
    <cellStyle name="Followed Hyperlink" xfId="862" builtinId="9" hidden="1"/>
    <cellStyle name="Followed Hyperlink" xfId="417" builtinId="9" hidden="1"/>
    <cellStyle name="Followed Hyperlink" xfId="881" builtinId="9" hidden="1"/>
    <cellStyle name="Followed Hyperlink" xfId="618" builtinId="9" hidden="1"/>
    <cellStyle name="Followed Hyperlink" xfId="341" builtinId="9" hidden="1"/>
    <cellStyle name="Followed Hyperlink" xfId="577" builtinId="9" hidden="1"/>
    <cellStyle name="Followed Hyperlink" xfId="702" builtinId="9" hidden="1"/>
    <cellStyle name="Followed Hyperlink" xfId="1088" builtinId="9" hidden="1"/>
    <cellStyle name="Followed Hyperlink" xfId="191" builtinId="9" hidden="1"/>
    <cellStyle name="Followed Hyperlink" xfId="1581" builtinId="9" hidden="1"/>
    <cellStyle name="Followed Hyperlink" xfId="292" builtinId="9" hidden="1"/>
    <cellStyle name="Followed Hyperlink" xfId="987" builtinId="9" hidden="1"/>
    <cellStyle name="Followed Hyperlink" xfId="803" builtinId="9" hidden="1"/>
    <cellStyle name="Followed Hyperlink" xfId="476" builtinId="9" hidden="1"/>
    <cellStyle name="Followed Hyperlink" xfId="1314" builtinId="9" hidden="1"/>
    <cellStyle name="Followed Hyperlink" xfId="389" builtinId="9" hidden="1"/>
    <cellStyle name="Followed Hyperlink" xfId="1272" builtinId="9" hidden="1"/>
    <cellStyle name="Followed Hyperlink" xfId="518" builtinId="9" hidden="1"/>
    <cellStyle name="Followed Hyperlink" xfId="761" builtinId="9" hidden="1"/>
    <cellStyle name="Followed Hyperlink" xfId="1029" builtinId="9" hidden="1"/>
    <cellStyle name="Followed Hyperlink" xfId="282" builtinId="9" hidden="1"/>
    <cellStyle name="Followed Hyperlink" xfId="321" builtinId="9" hidden="1"/>
    <cellStyle name="Followed Hyperlink" xfId="692" builtinId="9" hidden="1"/>
    <cellStyle name="Followed Hyperlink" xfId="1135" builtinId="9" hidden="1"/>
    <cellStyle name="Followed Hyperlink" xfId="744" builtinId="9" hidden="1"/>
    <cellStyle name="Followed Hyperlink" xfId="535" builtinId="9" hidden="1"/>
    <cellStyle name="Followed Hyperlink" xfId="551" builtinId="9" hidden="1"/>
    <cellStyle name="Followed Hyperlink" xfId="64" builtinId="9" hidden="1"/>
    <cellStyle name="Followed Hyperlink" xfId="817" builtinId="9" hidden="1"/>
    <cellStyle name="Followed Hyperlink" xfId="459" builtinId="9" hidden="1"/>
    <cellStyle name="Followed Hyperlink" xfId="820" builtinId="9" hidden="1"/>
    <cellStyle name="Followed Hyperlink" xfId="1143" builtinId="9" hidden="1"/>
    <cellStyle name="Followed Hyperlink" xfId="309" builtinId="9" hidden="1"/>
    <cellStyle name="Followed Hyperlink" xfId="1564" builtinId="9" hidden="1"/>
    <cellStyle name="Followed Hyperlink" xfId="330" builtinId="9" hidden="1"/>
    <cellStyle name="Followed Hyperlink" xfId="1105" builtinId="9" hidden="1"/>
    <cellStyle name="Followed Hyperlink" xfId="685" builtinId="9" hidden="1"/>
    <cellStyle name="Followed Hyperlink" xfId="1234" builtinId="9" hidden="1"/>
    <cellStyle name="Followed Hyperlink" xfId="1196" builtinId="9" hidden="1"/>
    <cellStyle name="Followed Hyperlink" xfId="657" builtinId="9" hidden="1"/>
    <cellStyle name="Followed Hyperlink" xfId="896" builtinId="9" hidden="1"/>
    <cellStyle name="Followed Hyperlink" xfId="400" builtinId="9" hidden="1"/>
    <cellStyle name="Followed Hyperlink" xfId="879" builtinId="9" hidden="1"/>
    <cellStyle name="Followed Hyperlink" xfId="911" builtinId="9" hidden="1"/>
    <cellStyle name="Followed Hyperlink" xfId="368" builtinId="9" hidden="1"/>
    <cellStyle name="Followed Hyperlink" xfId="1505" builtinId="9" hidden="1"/>
    <cellStyle name="Followed Hyperlink" xfId="115" builtinId="9" hidden="1"/>
    <cellStyle name="Followed Hyperlink" xfId="981" builtinId="9" hidden="1"/>
    <cellStyle name="Followed Hyperlink" xfId="1180" builtinId="9" hidden="1"/>
    <cellStyle name="Followed Hyperlink" xfId="825" builtinId="9" hidden="1"/>
    <cellStyle name="Followed Hyperlink" xfId="255" builtinId="9" hidden="1"/>
    <cellStyle name="Followed Hyperlink" xfId="653" builtinId="9" hidden="1"/>
    <cellStyle name="Followed Hyperlink" xfId="1343" builtinId="9" hidden="1"/>
    <cellStyle name="Followed Hyperlink" xfId="782" builtinId="9" hidden="1"/>
    <cellStyle name="Followed Hyperlink" xfId="1207" builtinId="9" hidden="1"/>
    <cellStyle name="Followed Hyperlink" xfId="1164" builtinId="9" hidden="1"/>
    <cellStyle name="Followed Hyperlink" xfId="271" builtinId="9" hidden="1"/>
    <cellStyle name="Followed Hyperlink" xfId="46" builtinId="9" hidden="1"/>
    <cellStyle name="Followed Hyperlink" xfId="58" builtinId="9" hidden="1"/>
    <cellStyle name="Followed Hyperlink" xfId="1223" builtinId="9" hidden="1"/>
    <cellStyle name="Followed Hyperlink" xfId="609" builtinId="9" hidden="1"/>
    <cellStyle name="Followed Hyperlink" xfId="712" builtinId="9" hidden="1"/>
    <cellStyle name="Followed Hyperlink" xfId="1078" builtinId="9" hidden="1"/>
    <cellStyle name="Followed Hyperlink" xfId="201" builtinId="9" hidden="1"/>
    <cellStyle name="Followed Hyperlink" xfId="1591" builtinId="9" hidden="1"/>
    <cellStyle name="Followed Hyperlink" xfId="258" builtinId="9" hidden="1"/>
    <cellStyle name="Followed Hyperlink" xfId="997" builtinId="9" hidden="1"/>
    <cellStyle name="Followed Hyperlink" xfId="793" builtinId="9" hidden="1"/>
    <cellStyle name="Followed Hyperlink" xfId="486" builtinId="9" hidden="1"/>
    <cellStyle name="Followed Hyperlink" xfId="1304" builtinId="9" hidden="1"/>
    <cellStyle name="Followed Hyperlink" xfId="13" builtinId="9" hidden="1"/>
    <cellStyle name="Followed Hyperlink" xfId="1282" builtinId="9" hidden="1"/>
    <cellStyle name="Followed Hyperlink" xfId="508" builtinId="9" hidden="1"/>
    <cellStyle name="Followed Hyperlink" xfId="771" builtinId="9" hidden="1"/>
    <cellStyle name="Followed Hyperlink" xfId="1019" builtinId="9" hidden="1"/>
    <cellStyle name="Followed Hyperlink" xfId="260" builtinId="9" hidden="1"/>
    <cellStyle name="Followed Hyperlink" xfId="1613" builtinId="9" hidden="1"/>
    <cellStyle name="Followed Hyperlink" xfId="1015" builtinId="9" hidden="1"/>
    <cellStyle name="Followed Hyperlink" xfId="1056" builtinId="9" hidden="1"/>
    <cellStyle name="Followed Hyperlink" xfId="734" builtinId="9" hidden="1"/>
    <cellStyle name="Followed Hyperlink" xfId="545" builtinId="9" hidden="1"/>
    <cellStyle name="Followed Hyperlink" xfId="1245" builtinId="9" hidden="1"/>
    <cellStyle name="Followed Hyperlink" xfId="386" builtinId="9" hidden="1"/>
    <cellStyle name="Followed Hyperlink" xfId="1552" builtinId="9" hidden="1"/>
    <cellStyle name="Followed Hyperlink" xfId="449" builtinId="9" hidden="1"/>
    <cellStyle name="Followed Hyperlink" xfId="830" builtinId="9" hidden="1"/>
    <cellStyle name="Followed Hyperlink" xfId="960" builtinId="9" hidden="1"/>
    <cellStyle name="Followed Hyperlink" xfId="319" builtinId="9" hidden="1"/>
    <cellStyle name="Followed Hyperlink" xfId="1554" builtinId="9" hidden="1"/>
    <cellStyle name="Followed Hyperlink" xfId="955" builtinId="9" hidden="1"/>
    <cellStyle name="Followed Hyperlink" xfId="1115" builtinId="9" hidden="1"/>
    <cellStyle name="Followed Hyperlink" xfId="569" builtinId="9" hidden="1"/>
    <cellStyle name="Followed Hyperlink" xfId="1310" builtinId="9" hidden="1"/>
    <cellStyle name="Followed Hyperlink" xfId="1553" builtinId="9" hidden="1"/>
    <cellStyle name="Followed Hyperlink" xfId="93" builtinId="9" hidden="1"/>
    <cellStyle name="Followed Hyperlink" xfId="1468" builtinId="9" hidden="1"/>
    <cellStyle name="Followed Hyperlink" xfId="390" builtinId="9" hidden="1"/>
    <cellStyle name="Followed Hyperlink" xfId="889" builtinId="9" hidden="1"/>
    <cellStyle name="Followed Hyperlink" xfId="901" builtinId="9" hidden="1"/>
    <cellStyle name="Followed Hyperlink" xfId="378" builtinId="9" hidden="1"/>
    <cellStyle name="Followed Hyperlink" xfId="1493" builtinId="9" hidden="1"/>
    <cellStyle name="Followed Hyperlink" xfId="224" builtinId="9" hidden="1"/>
    <cellStyle name="Followed Hyperlink" xfId="1174" builtinId="9" hidden="1"/>
    <cellStyle name="Followed Hyperlink" xfId="616" builtinId="9" hidden="1"/>
    <cellStyle name="Followed Hyperlink" xfId="663" builtinId="9" hidden="1"/>
    <cellStyle name="Followed Hyperlink" xfId="679" builtinId="9" hidden="1"/>
    <cellStyle name="Followed Hyperlink" xfId="152" builtinId="9" hidden="1"/>
    <cellStyle name="Followed Hyperlink" xfId="1542" builtinId="9" hidden="1"/>
    <cellStyle name="Followed Hyperlink" xfId="331" builtinId="9" hidden="1"/>
    <cellStyle name="Followed Hyperlink" xfId="948" builtinId="9" hidden="1"/>
    <cellStyle name="Followed Hyperlink" xfId="842" builtinId="9" hidden="1"/>
    <cellStyle name="Followed Hyperlink" xfId="437" builtinId="9" hidden="1"/>
    <cellStyle name="Followed Hyperlink" xfId="1374" builtinId="9" hidden="1"/>
    <cellStyle name="Followed Hyperlink" xfId="110" builtinId="9" hidden="1"/>
    <cellStyle name="Followed Hyperlink" xfId="1233" builtinId="9" hidden="1"/>
    <cellStyle name="Followed Hyperlink" xfId="557" builtinId="9" hidden="1"/>
    <cellStyle name="Followed Hyperlink" xfId="1456" builtinId="9" hidden="1"/>
    <cellStyle name="Followed Hyperlink" xfId="1068" builtinId="9" hidden="1"/>
    <cellStyle name="Followed Hyperlink" xfId="614" builtinId="9" hidden="1"/>
    <cellStyle name="Followed Hyperlink" xfId="1601" builtinId="9" hidden="1"/>
    <cellStyle name="Followed Hyperlink" xfId="272" builtinId="9" hidden="1"/>
    <cellStyle name="Followed Hyperlink" xfId="1007" builtinId="9" hidden="1"/>
    <cellStyle name="Followed Hyperlink" xfId="783" builtinId="9" hidden="1"/>
    <cellStyle name="Followed Hyperlink" xfId="496" builtinId="9" hidden="1"/>
    <cellStyle name="Followed Hyperlink" xfId="1294" builtinId="9" hidden="1"/>
    <cellStyle name="Followed Hyperlink" xfId="7" builtinId="9" hidden="1"/>
    <cellStyle name="Followed Hyperlink" xfId="1203" builtinId="9" hidden="1"/>
    <cellStyle name="Followed Hyperlink" xfId="710" builtinId="9" hidden="1"/>
    <cellStyle name="Followed Hyperlink" xfId="781" builtinId="9" hidden="1"/>
    <cellStyle name="Followed Hyperlink" xfId="1009" builtinId="9" hidden="1"/>
    <cellStyle name="Followed Hyperlink" xfId="270" builtinId="9" hidden="1"/>
    <cellStyle name="Followed Hyperlink" xfId="1603" builtinId="9" hidden="1"/>
    <cellStyle name="Followed Hyperlink" xfId="213" builtinId="9" hidden="1"/>
    <cellStyle name="Followed Hyperlink" xfId="1066" builtinId="9" hidden="1"/>
    <cellStyle name="Followed Hyperlink" xfId="1608" builtinId="9" hidden="1"/>
    <cellStyle name="Followed Hyperlink" xfId="555" builtinId="9" hidden="1"/>
    <cellStyle name="Followed Hyperlink" xfId="1235" builtinId="9" hidden="1"/>
    <cellStyle name="Followed Hyperlink" xfId="66" builtinId="9" hidden="1"/>
    <cellStyle name="Followed Hyperlink" xfId="1370" builtinId="9" hidden="1"/>
    <cellStyle name="Followed Hyperlink" xfId="439" builtinId="9" hidden="1"/>
    <cellStyle name="Followed Hyperlink" xfId="840" builtinId="9" hidden="1"/>
    <cellStyle name="Followed Hyperlink" xfId="950" builtinId="9" hidden="1"/>
    <cellStyle name="Followed Hyperlink" xfId="329" builtinId="9" hidden="1"/>
    <cellStyle name="Followed Hyperlink" xfId="1544" builtinId="9" hidden="1"/>
    <cellStyle name="Followed Hyperlink" xfId="85" builtinId="9" hidden="1"/>
    <cellStyle name="Followed Hyperlink" xfId="1125" builtinId="9" hidden="1"/>
    <cellStyle name="Followed Hyperlink" xfId="665" builtinId="9" hidden="1"/>
    <cellStyle name="Followed Hyperlink" xfId="337" builtinId="9" hidden="1"/>
    <cellStyle name="Followed Hyperlink" xfId="1176" builtinId="9" hidden="1"/>
    <cellStyle name="Followed Hyperlink" xfId="732" builtinId="9" hidden="1"/>
    <cellStyle name="Followed Hyperlink" xfId="1571" builtinId="9" hidden="1"/>
    <cellStyle name="Followed Hyperlink" xfId="973" builtinId="9" hidden="1"/>
    <cellStyle name="Followed Hyperlink" xfId="899" builtinId="9" hidden="1"/>
    <cellStyle name="Followed Hyperlink" xfId="891" builtinId="9" hidden="1"/>
    <cellStyle name="Followed Hyperlink" xfId="388" builtinId="9" hidden="1"/>
    <cellStyle name="Followed Hyperlink" xfId="1472" builtinId="9" hidden="1"/>
    <cellStyle name="Followed Hyperlink" xfId="95" builtinId="9" hidden="1"/>
    <cellStyle name="Followed Hyperlink" xfId="1184" builtinId="9" hidden="1"/>
    <cellStyle name="Followed Hyperlink" xfId="606" builtinId="9" hidden="1"/>
    <cellStyle name="Followed Hyperlink" xfId="673" builtinId="9" hidden="1"/>
    <cellStyle name="Followed Hyperlink" xfId="1117" builtinId="9" hidden="1"/>
    <cellStyle name="Followed Hyperlink" xfId="418" builtinId="9" hidden="1"/>
    <cellStyle name="Followed Hyperlink" xfId="1275" builtinId="9" hidden="1"/>
    <cellStyle name="Followed Hyperlink" xfId="253" builtinId="9" hidden="1"/>
    <cellStyle name="Followed Hyperlink" xfId="958" builtinId="9" hidden="1"/>
    <cellStyle name="Followed Hyperlink" xfId="832" builtinId="9" hidden="1"/>
    <cellStyle name="Followed Hyperlink" xfId="447" builtinId="9" hidden="1"/>
    <cellStyle name="Followed Hyperlink" xfId="1356" builtinId="9" hidden="1"/>
    <cellStyle name="Followed Hyperlink" xfId="70" builtinId="9" hidden="1"/>
    <cellStyle name="Followed Hyperlink" xfId="1243" builtinId="9" hidden="1"/>
    <cellStyle name="Followed Hyperlink" xfId="547" builtinId="9" hidden="1"/>
    <cellStyle name="Followed Hyperlink" xfId="701" builtinId="9" hidden="1"/>
    <cellStyle name="Followed Hyperlink" xfId="1058" builtinId="9" hidden="1"/>
    <cellStyle name="Followed Hyperlink" xfId="221" builtinId="9" hidden="1"/>
    <cellStyle name="Followed Hyperlink" xfId="1611" builtinId="9" hidden="1"/>
    <cellStyle name="Followed Hyperlink" xfId="262" builtinId="9" hidden="1"/>
    <cellStyle name="Followed Hyperlink" xfId="1017" builtinId="9" hidden="1"/>
    <cellStyle name="Followed Hyperlink" xfId="773" builtinId="9" hidden="1"/>
    <cellStyle name="Followed Hyperlink" xfId="506" builtinId="9" hidden="1"/>
    <cellStyle name="Followed Hyperlink" xfId="1284" builtinId="9" hidden="1"/>
    <cellStyle name="Followed Hyperlink" xfId="14" builtinId="9" hidden="1"/>
    <cellStyle name="Followed Hyperlink" xfId="1302" builtinId="9" hidden="1"/>
    <cellStyle name="Followed Hyperlink" xfId="488" builtinId="9" hidden="1"/>
    <cellStyle name="Followed Hyperlink" xfId="791" builtinId="9" hidden="1"/>
    <cellStyle name="Followed Hyperlink" xfId="743" builtinId="9" hidden="1"/>
    <cellStyle name="Followed Hyperlink" xfId="280" builtinId="9" hidden="1"/>
    <cellStyle name="Followed Hyperlink" xfId="1593" builtinId="9" hidden="1"/>
    <cellStyle name="Followed Hyperlink" xfId="203" builtinId="9" hidden="1"/>
    <cellStyle name="Followed Hyperlink" xfId="1076" builtinId="9" hidden="1"/>
    <cellStyle name="Followed Hyperlink" xfId="714" builtinId="9" hidden="1"/>
    <cellStyle name="Followed Hyperlink" xfId="565" builtinId="9" hidden="1"/>
    <cellStyle name="Followed Hyperlink" xfId="1225" builtinId="9" hidden="1"/>
    <cellStyle name="Followed Hyperlink" xfId="431" builtinId="9" hidden="1"/>
    <cellStyle name="Followed Hyperlink" xfId="1390" builtinId="9" hidden="1"/>
    <cellStyle name="Followed Hyperlink" xfId="429" builtinId="9" hidden="1"/>
    <cellStyle name="Followed Hyperlink" xfId="1298" builtinId="9" hidden="1"/>
    <cellStyle name="Followed Hyperlink" xfId="393" builtinId="9" hidden="1"/>
    <cellStyle name="Followed Hyperlink" xfId="1204" builtinId="9" hidden="1"/>
    <cellStyle name="Followed Hyperlink" xfId="622" builtinId="9" hidden="1"/>
    <cellStyle name="Followed Hyperlink" xfId="1172" builtinId="9" hidden="1"/>
    <cellStyle name="Followed Hyperlink" xfId="588" builtinId="9" hidden="1"/>
    <cellStyle name="Followed Hyperlink" xfId="655" builtinId="9" hidden="1"/>
    <cellStyle name="Followed Hyperlink" xfId="624" builtinId="9" hidden="1"/>
    <cellStyle name="Followed Hyperlink" xfId="1166" builtinId="9" hidden="1"/>
    <cellStyle name="Followed Hyperlink" xfId="113" builtinId="9" hidden="1"/>
    <cellStyle name="Followed Hyperlink" xfId="332" builtinId="9" hidden="1"/>
    <cellStyle name="Followed Hyperlink" xfId="61" builtinId="9" hidden="1"/>
    <cellStyle name="Followed Hyperlink" xfId="909" builtinId="9" hidden="1"/>
    <cellStyle name="Followed Hyperlink" xfId="169" builtinId="9" hidden="1"/>
    <cellStyle name="Followed Hyperlink" xfId="398" builtinId="9" hidden="1"/>
    <cellStyle name="Followed Hyperlink" xfId="1452" builtinId="9" hidden="1"/>
    <cellStyle name="Followed Hyperlink" xfId="82" builtinId="9" hidden="1"/>
    <cellStyle name="Followed Hyperlink" xfId="1194" builtinId="9" hidden="1"/>
    <cellStyle name="Followed Hyperlink" xfId="596" builtinId="9" hidden="1"/>
    <cellStyle name="Followed Hyperlink" xfId="683" builtinId="9" hidden="1"/>
    <cellStyle name="Followed Hyperlink" xfId="1169" builtinId="9" hidden="1"/>
    <cellStyle name="Followed Hyperlink" xfId="172" builtinId="9" hidden="1"/>
    <cellStyle name="Followed Hyperlink" xfId="1562" builtinId="9" hidden="1"/>
    <cellStyle name="Followed Hyperlink" xfId="311" builtinId="9" hidden="1"/>
    <cellStyle name="Followed Hyperlink" xfId="968" builtinId="9" hidden="1"/>
    <cellStyle name="Followed Hyperlink" xfId="822" builtinId="9" hidden="1"/>
    <cellStyle name="Followed Hyperlink" xfId="457" builtinId="9" hidden="1"/>
    <cellStyle name="Followed Hyperlink" xfId="1337" builtinId="9" hidden="1"/>
    <cellStyle name="Followed Hyperlink" xfId="302" builtinId="9" hidden="1"/>
    <cellStyle name="Followed Hyperlink" xfId="1253" builtinId="9" hidden="1"/>
    <cellStyle name="Followed Hyperlink" xfId="537" builtinId="9" hidden="1"/>
    <cellStyle name="Followed Hyperlink" xfId="742" builtinId="9" hidden="1"/>
    <cellStyle name="Followed Hyperlink" xfId="1048" builtinId="9" hidden="1"/>
    <cellStyle name="Followed Hyperlink" xfId="231" builtinId="9" hidden="1"/>
    <cellStyle name="Followed Hyperlink" xfId="1364" builtinId="9" hidden="1"/>
    <cellStyle name="Followed Hyperlink" xfId="252" builtinId="9" hidden="1"/>
    <cellStyle name="Followed Hyperlink" xfId="1027" builtinId="9" hidden="1"/>
    <cellStyle name="Followed Hyperlink" xfId="1430" builtinId="9" hidden="1"/>
    <cellStyle name="Followed Hyperlink" xfId="974" builtinId="9" hidden="1"/>
    <cellStyle name="Followed Hyperlink" xfId="1274" builtinId="9" hidden="1"/>
    <cellStyle name="Followed Hyperlink" xfId="25" builtinId="9" hidden="1"/>
    <cellStyle name="Followed Hyperlink" xfId="1312" builtinId="9" hidden="1"/>
    <cellStyle name="Followed Hyperlink" xfId="970" builtinId="9" hidden="1"/>
    <cellStyle name="Followed Hyperlink" xfId="801" builtinId="9" hidden="1"/>
    <cellStyle name="Followed Hyperlink" xfId="989" builtinId="9" hidden="1"/>
    <cellStyle name="Followed Hyperlink" xfId="610" builtinId="9" hidden="1"/>
    <cellStyle name="Followed Hyperlink" xfId="1213" builtinId="9" hidden="1"/>
    <cellStyle name="Followed Hyperlink" xfId="193" builtinId="9" hidden="1"/>
    <cellStyle name="Followed Hyperlink" xfId="1086" builtinId="9" hidden="1"/>
    <cellStyle name="Followed Hyperlink" xfId="704" builtinId="9" hidden="1"/>
    <cellStyle name="Followed Hyperlink" xfId="1051" builtinId="9" hidden="1"/>
    <cellStyle name="Followed Hyperlink" xfId="1129" builtinId="9" hidden="1"/>
    <cellStyle name="Followed Hyperlink" xfId="1215" builtinId="9" hidden="1"/>
    <cellStyle name="Followed Hyperlink" xfId="384" builtinId="9" hidden="1"/>
    <cellStyle name="Followed Hyperlink" xfId="575" builtinId="9" hidden="1"/>
    <cellStyle name="Followed Hyperlink" xfId="16" builtinId="9" hidden="1"/>
    <cellStyle name="Followed Hyperlink" xfId="930" builtinId="9" hidden="1"/>
    <cellStyle name="Followed Hyperlink" xfId="349" builtinId="9" hidden="1"/>
    <cellStyle name="Followed Hyperlink" xfId="1524" builtinId="9" hidden="1"/>
    <cellStyle name="Followed Hyperlink" xfId="122" builtinId="9" hidden="1"/>
    <cellStyle name="Followed Hyperlink" xfId="1145" builtinId="9" hidden="1"/>
    <cellStyle name="Followed Hyperlink" xfId="645" builtinId="9" hidden="1"/>
    <cellStyle name="Followed Hyperlink" xfId="634" builtinId="9" hidden="1"/>
    <cellStyle name="Followed Hyperlink" xfId="1156" builtinId="9" hidden="1"/>
    <cellStyle name="Followed Hyperlink" xfId="123" builtinId="9" hidden="1"/>
    <cellStyle name="Followed Hyperlink" xfId="1034" builtinId="9" hidden="1"/>
    <cellStyle name="Followed Hyperlink" xfId="360" builtinId="9" hidden="1"/>
    <cellStyle name="Followed Hyperlink" xfId="919" builtinId="9" hidden="1"/>
    <cellStyle name="Followed Hyperlink" xfId="807" builtinId="9" hidden="1"/>
    <cellStyle name="Followed Hyperlink" xfId="408" builtinId="9" hidden="1"/>
    <cellStyle name="Followed Hyperlink" xfId="1432" builtinId="9" hidden="1"/>
    <cellStyle name="Followed Hyperlink" xfId="1064" builtinId="9" hidden="1"/>
    <cellStyle name="Followed Hyperlink" xfId="1257" builtinId="9" hidden="1"/>
    <cellStyle name="Followed Hyperlink" xfId="728" builtinId="9" hidden="1"/>
    <cellStyle name="Followed Hyperlink" xfId="693" builtinId="9" hidden="1"/>
    <cellStyle name="Followed Hyperlink" xfId="1097" builtinId="9" hidden="1"/>
    <cellStyle name="Followed Hyperlink" xfId="182" builtinId="9" hidden="1"/>
    <cellStyle name="Followed Hyperlink" xfId="105" builtinId="9" hidden="1"/>
    <cellStyle name="Followed Hyperlink" xfId="301" builtinId="9" hidden="1"/>
    <cellStyle name="Followed Hyperlink" xfId="1202" builtinId="9" hidden="1"/>
    <cellStyle name="Followed Hyperlink" xfId="812" builtinId="9" hidden="1"/>
    <cellStyle name="Followed Hyperlink" xfId="467" builtinId="9" hidden="1"/>
    <cellStyle name="Followed Hyperlink" xfId="1323" builtinId="9" hidden="1"/>
    <cellStyle name="Followed Hyperlink" xfId="48" builtinId="9" hidden="1"/>
    <cellStyle name="Followed Hyperlink" xfId="1263" builtinId="9" hidden="1"/>
    <cellStyle name="Followed Hyperlink" xfId="527" builtinId="9" hidden="1"/>
    <cellStyle name="Followed Hyperlink" xfId="752" builtinId="9" hidden="1"/>
    <cellStyle name="Followed Hyperlink" xfId="1038" builtinId="9" hidden="1"/>
    <cellStyle name="Followed Hyperlink" xfId="241" builtinId="9" hidden="1"/>
    <cellStyle name="Followed Hyperlink" xfId="1643" builtinId="9" hidden="1"/>
    <cellStyle name="Followed Hyperlink" xfId="348" builtinId="9" hidden="1"/>
    <cellStyle name="Followed Hyperlink" xfId="1037" builtinId="9" hidden="1"/>
    <cellStyle name="Followed Hyperlink" xfId="753" builtinId="9" hidden="1"/>
    <cellStyle name="Followed Hyperlink" xfId="526" builtinId="9" hidden="1"/>
    <cellStyle name="Followed Hyperlink" xfId="1264" builtinId="9" hidden="1"/>
    <cellStyle name="Followed Hyperlink" xfId="26" builtinId="9" hidden="1"/>
    <cellStyle name="Followed Hyperlink" xfId="1322" builtinId="9" hidden="1"/>
    <cellStyle name="Followed Hyperlink" xfId="468" builtinId="9" hidden="1"/>
    <cellStyle name="Followed Hyperlink" xfId="811" builtinId="9" hidden="1"/>
    <cellStyle name="Followed Hyperlink" xfId="979" builtinId="9" hidden="1"/>
    <cellStyle name="Followed Hyperlink" xfId="1414" builtinId="9" hidden="1"/>
    <cellStyle name="Followed Hyperlink" xfId="359" builtinId="9" hidden="1"/>
    <cellStyle name="Followed Hyperlink" xfId="1055" builtinId="9" hidden="1"/>
    <cellStyle name="Followed Hyperlink" xfId="1096" builtinId="9" hidden="1"/>
    <cellStyle name="Followed Hyperlink" xfId="694" builtinId="9" hidden="1"/>
    <cellStyle name="Followed Hyperlink" xfId="585" builtinId="9" hidden="1"/>
    <cellStyle name="Followed Hyperlink" xfId="1205" builtinId="9" hidden="1"/>
    <cellStyle name="Followed Hyperlink" xfId="202" builtinId="9" hidden="1"/>
    <cellStyle name="Followed Hyperlink" xfId="1498" builtinId="9" hidden="1"/>
    <cellStyle name="Followed Hyperlink" xfId="409" builtinId="9" hidden="1"/>
    <cellStyle name="Followed Hyperlink" xfId="870" builtinId="9" hidden="1"/>
    <cellStyle name="Followed Hyperlink" xfId="920" builtinId="9" hidden="1"/>
    <cellStyle name="Followed Hyperlink" xfId="1191" builtinId="9" hidden="1"/>
    <cellStyle name="Followed Hyperlink" xfId="1514" builtinId="9" hidden="1"/>
    <cellStyle name="Followed Hyperlink" xfId="124" builtinId="9" hidden="1"/>
    <cellStyle name="Followed Hyperlink" xfId="1155" builtinId="9" hidden="1"/>
    <cellStyle name="Followed Hyperlink" xfId="635" builtinId="9" hidden="1"/>
    <cellStyle name="Followed Hyperlink" xfId="644" builtinId="9" hidden="1"/>
    <cellStyle name="Followed Hyperlink" xfId="1146" builtinId="9" hidden="1"/>
    <cellStyle name="Followed Hyperlink" xfId="133" builtinId="9" hidden="1"/>
    <cellStyle name="Followed Hyperlink" xfId="1523" builtinId="9" hidden="1"/>
    <cellStyle name="Followed Hyperlink" xfId="350" builtinId="9" hidden="1"/>
    <cellStyle name="Followed Hyperlink" xfId="929" builtinId="9" hidden="1"/>
    <cellStyle name="Followed Hyperlink" xfId="861" builtinId="9" hidden="1"/>
    <cellStyle name="Followed Hyperlink" xfId="642" builtinId="9" hidden="1"/>
    <cellStyle name="Followed Hyperlink" xfId="595" builtinId="9" hidden="1"/>
    <cellStyle name="Followed Hyperlink" xfId="579" builtinId="9" hidden="1"/>
    <cellStyle name="Followed Hyperlink" xfId="1214" builtinId="9" hidden="1"/>
    <cellStyle name="Followed Hyperlink" xfId="576" builtinId="9" hidden="1"/>
    <cellStyle name="Followed Hyperlink" xfId="159" builtinId="9" hidden="1"/>
    <cellStyle name="Followed Hyperlink" xfId="1087" builtinId="9" hidden="1"/>
    <cellStyle name="Followed Hyperlink" xfId="192" builtinId="9" hidden="1"/>
    <cellStyle name="Followed Hyperlink" xfId="34" builtinId="9" hidden="1"/>
    <cellStyle name="Followed Hyperlink" xfId="291" builtinId="9" hidden="1"/>
    <cellStyle name="Followed Hyperlink" xfId="957" builtinId="9" hidden="1"/>
    <cellStyle name="Followed Hyperlink" xfId="802" builtinId="9" hidden="1"/>
    <cellStyle name="Followed Hyperlink" xfId="477" builtinId="9" hidden="1"/>
    <cellStyle name="Followed Hyperlink" xfId="1313" builtinId="9" hidden="1"/>
    <cellStyle name="Followed Hyperlink" xfId="144" builtinId="9" hidden="1"/>
    <cellStyle name="Followed Hyperlink" xfId="1273" builtinId="9" hidden="1"/>
    <cellStyle name="Followed Hyperlink" xfId="517" builtinId="9" hidden="1"/>
    <cellStyle name="Followed Hyperlink" xfId="868" builtinId="9" hidden="1"/>
    <cellStyle name="Followed Hyperlink" xfId="1028" builtinId="9" hidden="1"/>
    <cellStyle name="Followed Hyperlink" xfId="480" builtinId="9" hidden="1"/>
    <cellStyle name="Followed Hyperlink" xfId="1625" builtinId="9" hidden="1"/>
    <cellStyle name="Followed Hyperlink" xfId="478" builtinId="9" hidden="1"/>
    <cellStyle name="Followed Hyperlink" xfId="1047" builtinId="9" hidden="1"/>
    <cellStyle name="Followed Hyperlink" xfId="935" builtinId="9" hidden="1"/>
    <cellStyle name="Followed Hyperlink" xfId="536" builtinId="9" hidden="1"/>
    <cellStyle name="Followed Hyperlink" xfId="1016" builtinId="9" hidden="1"/>
    <cellStyle name="Followed Hyperlink" xfId="934" builtinId="9" hidden="1"/>
    <cellStyle name="Followed Hyperlink" xfId="1254" builtinId="9" hidden="1"/>
    <cellStyle name="Followed Hyperlink" xfId="458" builtinId="9" hidden="1"/>
    <cellStyle name="Followed Hyperlink" xfId="821" builtinId="9" hidden="1"/>
    <cellStyle name="Followed Hyperlink" xfId="969" builtinId="9" hidden="1"/>
    <cellStyle name="Followed Hyperlink" xfId="310" builtinId="9" hidden="1"/>
    <cellStyle name="Followed Hyperlink" xfId="1563" builtinId="9" hidden="1"/>
    <cellStyle name="Followed Hyperlink" xfId="173" builtinId="9" hidden="1"/>
    <cellStyle name="Followed Hyperlink" xfId="1138" builtinId="9" hidden="1"/>
    <cellStyle name="Followed Hyperlink" xfId="684" builtinId="9" hidden="1"/>
    <cellStyle name="Followed Hyperlink" xfId="913" builtinId="9" hidden="1"/>
    <cellStyle name="Followed Hyperlink" xfId="1195" builtinId="9" hidden="1"/>
    <cellStyle name="Followed Hyperlink" xfId="84" builtinId="9" hidden="1"/>
    <cellStyle name="Followed Hyperlink" xfId="1450" builtinId="9" hidden="1"/>
    <cellStyle name="Followed Hyperlink" xfId="399" builtinId="9" hidden="1"/>
    <cellStyle name="Followed Hyperlink" xfId="880" builtinId="9" hidden="1"/>
    <cellStyle name="Followed Hyperlink" xfId="910" builtinId="9" hidden="1"/>
    <cellStyle name="Followed Hyperlink" xfId="369" builtinId="9" hidden="1"/>
    <cellStyle name="Followed Hyperlink" xfId="1504" builtinId="9" hidden="1"/>
    <cellStyle name="Followed Hyperlink" xfId="167" builtinId="9" hidden="1"/>
    <cellStyle name="Followed Hyperlink" xfId="1165" builtinId="9" hidden="1"/>
    <cellStyle name="Followed Hyperlink" xfId="625" builtinId="9" hidden="1"/>
    <cellStyle name="Followed Hyperlink" xfId="654" builtinId="9" hidden="1"/>
    <cellStyle name="Followed Hyperlink" xfId="1136" builtinId="9" hidden="1"/>
    <cellStyle name="Followed Hyperlink" xfId="855" builtinId="9" hidden="1"/>
    <cellStyle name="Followed Hyperlink" xfId="1014" builtinId="9" hidden="1"/>
    <cellStyle name="Followed Hyperlink" xfId="340" builtinId="9" hidden="1"/>
    <cellStyle name="Followed Hyperlink" xfId="939" builtinId="9" hidden="1"/>
    <cellStyle name="Followed Hyperlink" xfId="834" builtinId="9" hidden="1"/>
    <cellStyle name="Followed Hyperlink" xfId="428" builtinId="9" hidden="1"/>
    <cellStyle name="Followed Hyperlink" xfId="946" builtinId="9" hidden="1"/>
    <cellStyle name="Followed Hyperlink" xfId="55" builtinId="9" hidden="1"/>
    <cellStyle name="Followed Hyperlink" xfId="1224" builtinId="9" hidden="1"/>
    <cellStyle name="Followed Hyperlink" xfId="566" builtinId="9" hidden="1"/>
    <cellStyle name="Followed Hyperlink" xfId="713" builtinId="9" hidden="1"/>
    <cellStyle name="Followed Hyperlink" xfId="1077" builtinId="9" hidden="1"/>
    <cellStyle name="Followed Hyperlink" xfId="314" builtinId="9" hidden="1"/>
    <cellStyle name="Followed Hyperlink" xfId="1252" builtinId="9" hidden="1"/>
    <cellStyle name="Followed Hyperlink" xfId="281" builtinId="9" hidden="1"/>
    <cellStyle name="Followed Hyperlink" xfId="998" builtinId="9" hidden="1"/>
    <cellStyle name="Followed Hyperlink" xfId="10" builtinId="9" hidden="1"/>
    <cellStyle name="Followed Hyperlink" xfId="1063" builtinId="9" hidden="1"/>
    <cellStyle name="Followed Hyperlink" xfId="1303" builtinId="9" hidden="1"/>
    <cellStyle name="Followed Hyperlink" xfId="65" builtinId="9" hidden="1"/>
    <cellStyle name="Followed Hyperlink" xfId="1283" builtinId="9" hidden="1"/>
    <cellStyle name="Followed Hyperlink" xfId="507" builtinId="9" hidden="1"/>
    <cellStyle name="Followed Hyperlink" xfId="772" builtinId="9" hidden="1"/>
    <cellStyle name="Followed Hyperlink" xfId="1018" builtinId="9" hidden="1"/>
    <cellStyle name="Followed Hyperlink" xfId="261" builtinId="9" hidden="1"/>
    <cellStyle name="Followed Hyperlink" xfId="460" builtinId="9" hidden="1"/>
    <cellStyle name="Followed Hyperlink" xfId="222" builtinId="9" hidden="1"/>
    <cellStyle name="Followed Hyperlink" xfId="1057" builtinId="9" hidden="1"/>
    <cellStyle name="Followed Hyperlink" xfId="733" builtinId="9" hidden="1"/>
    <cellStyle name="Followed Hyperlink" xfId="562" builtinId="9" hidden="1"/>
    <cellStyle name="Followed Hyperlink" xfId="1085" builtinId="9" hidden="1"/>
    <cellStyle name="Followed Hyperlink" xfId="35" builtinId="9" hidden="1"/>
    <cellStyle name="Followed Hyperlink" xfId="1354" builtinId="9" hidden="1"/>
    <cellStyle name="Followed Hyperlink" xfId="448" builtinId="9" hidden="1"/>
    <cellStyle name="Followed Hyperlink" xfId="831" builtinId="9" hidden="1"/>
    <cellStyle name="Followed Hyperlink" xfId="959" builtinId="9" hidden="1"/>
    <cellStyle name="Followed Hyperlink" xfId="320" builtinId="9" hidden="1"/>
    <cellStyle name="Followed Hyperlink" xfId="1114" builtinId="9" hidden="1"/>
    <cellStyle name="Followed Hyperlink" xfId="163" builtinId="9" hidden="1"/>
    <cellStyle name="Followed Hyperlink" xfId="410" builtinId="9" hidden="1"/>
    <cellStyle name="Followed Hyperlink" xfId="466" builtinId="9" hidden="1"/>
    <cellStyle name="Followed Hyperlink" xfId="605" builtinId="9" hidden="1"/>
    <cellStyle name="Followed Hyperlink" xfId="1185" builtinId="9" hidden="1"/>
    <cellStyle name="Followed Hyperlink" xfId="150" builtinId="9" hidden="1"/>
    <cellStyle name="Followed Hyperlink" xfId="1470" builtinId="9" hidden="1"/>
    <cellStyle name="Followed Hyperlink" xfId="1639" builtinId="9" hidden="1"/>
    <cellStyle name="Followed Hyperlink" xfId="198" builtinId="9" hidden="1"/>
    <cellStyle name="Followed Hyperlink" xfId="1543" builtinId="9" hidden="1"/>
    <cellStyle name="Followed Hyperlink" xfId="550" builtinId="9" hidden="1"/>
    <cellStyle name="Followed Hyperlink" xfId="1062" builtinId="9" hidden="1"/>
    <cellStyle name="Followed Hyperlink" xfId="1126" builtinId="9" hidden="1"/>
    <cellStyle name="Followed Hyperlink" xfId="217" builtinId="9" hidden="1"/>
    <cellStyle name="Followed Hyperlink" xfId="1607" builtinId="9" hidden="1"/>
    <cellStyle name="Followed Hyperlink" xfId="999" builtinId="9" hidden="1"/>
    <cellStyle name="Followed Hyperlink" xfId="274" builtinId="9" hidden="1"/>
    <cellStyle name="Followed Hyperlink" xfId="1013" builtinId="9" hidden="1"/>
    <cellStyle name="Followed Hyperlink" xfId="104" builtinId="9" hidden="1"/>
    <cellStyle name="Followed Hyperlink" xfId="223" builtinId="9" hidden="1"/>
    <cellStyle name="Followed Hyperlink" xfId="502" builtinId="9" hidden="1"/>
    <cellStyle name="Followed Hyperlink" xfId="379" builtinId="9" hidden="1"/>
    <cellStyle name="Followed Hyperlink" xfId="1288" builtinId="9" hidden="1"/>
    <cellStyle name="Followed Hyperlink" xfId="1592" builtinId="9" hidden="1"/>
    <cellStyle name="Followed Hyperlink" xfId="890" builtinId="9" hidden="1"/>
    <cellStyle name="Followed Hyperlink" xfId="1010" builtinId="9" hidden="1"/>
    <cellStyle name="Followed Hyperlink" xfId="900" builtinId="9" hidden="1"/>
    <cellStyle name="Followed Hyperlink" xfId="1490" builtinId="9" hidden="1"/>
    <cellStyle name="Followed Hyperlink" xfId="1175" builtinId="9" hidden="1"/>
    <cellStyle name="Followed Hyperlink" xfId="664" builtinId="9" hidden="1"/>
    <cellStyle name="Followed Hyperlink" xfId="153" builtinId="9" hidden="1"/>
    <cellStyle name="Followed Hyperlink" xfId="226" builtinId="9" hidden="1"/>
    <cellStyle name="Followed Hyperlink" xfId="438" builtinId="9" hidden="1"/>
    <cellStyle name="Followed Hyperlink" xfId="766" builtinId="9" hidden="1"/>
    <cellStyle name="Followed Hyperlink" xfId="841" builtinId="9" hidden="1"/>
    <cellStyle name="Followed Hyperlink" xfId="68" builtinId="9" hidden="1"/>
    <cellStyle name="Followed Hyperlink" xfId="949" builtinId="9" hidden="1"/>
    <cellStyle name="Followed Hyperlink" xfId="1239" builtinId="9" hidden="1"/>
    <cellStyle name="Followed Hyperlink" xfId="836" builtinId="9" hidden="1"/>
    <cellStyle name="Followed Hyperlink" xfId="1372" builtinId="9" hidden="1"/>
    <cellStyle name="Followed Hyperlink" xfId="443" builtinId="9" hidden="1"/>
    <cellStyle name="Followed Hyperlink" xfId="45" builtinId="9" hidden="1"/>
    <cellStyle name="Followed Hyperlink" xfId="954" builtinId="9" hidden="1"/>
    <cellStyle name="Good" xfId="5" builtinId="26"/>
    <cellStyle name="Hyperlink" xfId="1359" builtinId="8" hidden="1"/>
    <cellStyle name="Hyperlink" xfId="1387" builtinId="8" hidden="1"/>
    <cellStyle name="Hyperlink" xfId="1385" builtinId="8" hidden="1"/>
    <cellStyle name="Hyperlink" xfId="1483" builtinId="8" hidden="1"/>
    <cellStyle name="Hyperlink" xfId="1431" builtinId="8" hidden="1"/>
    <cellStyle name="Hyperlink" xfId="1395" builtinId="8" hidden="1"/>
    <cellStyle name="Hyperlink" xfId="1357" builtinId="8" hidden="1"/>
    <cellStyle name="Hyperlink" xfId="1455" builtinId="8" hidden="1"/>
    <cellStyle name="Hyperlink" xfId="1355" builtinId="8" hidden="1"/>
    <cellStyle name="Hyperlink" xfId="1389" builtinId="8" hidden="1"/>
    <cellStyle name="Hyperlink" xfId="1479" builtinId="8" hidden="1"/>
    <cellStyle name="Hyperlink" xfId="1405" builtinId="8" hidden="1"/>
    <cellStyle name="Hyperlink" xfId="1443" builtinId="8" hidden="1"/>
    <cellStyle name="Hyperlink" xfId="1467" builtinId="8" hidden="1"/>
    <cellStyle name="Hyperlink" xfId="1407" builtinId="8" hidden="1"/>
    <cellStyle name="Hyperlink" xfId="1397" builtinId="8" hidden="1"/>
    <cellStyle name="Hyperlink" xfId="1330" builtinId="8" hidden="1"/>
    <cellStyle name="Hyperlink" xfId="1471" builtinId="8" hidden="1"/>
    <cellStyle name="Hyperlink" xfId="1628" builtinId="8" hidden="1"/>
    <cellStyle name="Hyperlink" xfId="1636" builtinId="8" hidden="1"/>
    <cellStyle name="Hyperlink" xfId="1481" builtinId="8" hidden="1"/>
    <cellStyle name="Hyperlink" xfId="1342" builtinId="8" hidden="1"/>
    <cellStyle name="Hyperlink" xfId="1332" builtinId="8" hidden="1"/>
    <cellStyle name="Hyperlink" xfId="1411" builtinId="8" hidden="1"/>
    <cellStyle name="Hyperlink" xfId="1485" builtinId="8" hidden="1"/>
    <cellStyle name="Hyperlink" xfId="1441" builtinId="8" hidden="1"/>
    <cellStyle name="Hyperlink" xfId="1449" builtinId="8" hidden="1"/>
    <cellStyle name="Hyperlink" xfId="1496" builtinId="8" hidden="1"/>
    <cellStyle name="Hyperlink" xfId="1417" builtinId="8" hidden="1"/>
    <cellStyle name="Hyperlink" xfId="1413" builtinId="8" hidden="1"/>
    <cellStyle name="Hyperlink" xfId="1423" builtinId="8" hidden="1"/>
    <cellStyle name="Hyperlink" xfId="1373" builtinId="8" hidden="1"/>
    <cellStyle name="Hyperlink" xfId="1630" builtinId="8" hidden="1"/>
    <cellStyle name="Hyperlink" xfId="1371" builtinId="8" hidden="1"/>
    <cellStyle name="Hyperlink" xfId="1469" builtinId="8" hidden="1"/>
    <cellStyle name="Hyperlink" xfId="1494" builtinId="8" hidden="1"/>
    <cellStyle name="Hyperlink" xfId="1340" builtinId="8" hidden="1"/>
    <cellStyle name="Hyperlink" xfId="1421" builtinId="8" hidden="1"/>
    <cellStyle name="Hyperlink" xfId="1642" builtinId="8" hidden="1"/>
    <cellStyle name="Hyperlink" xfId="1419" builtinId="8" hidden="1"/>
    <cellStyle name="Hyperlink" xfId="1375" builtinId="8" hidden="1"/>
    <cellStyle name="Hyperlink" xfId="1465" builtinId="8" hidden="1"/>
    <cellStyle name="Hyperlink" xfId="1334" builtinId="8" hidden="1"/>
    <cellStyle name="Hyperlink" xfId="1347" builtinId="8" hidden="1"/>
    <cellStyle name="Hyperlink" xfId="1336" builtinId="8" hidden="1"/>
    <cellStyle name="Hyperlink" xfId="1345" builtinId="8" hidden="1"/>
    <cellStyle name="Hyperlink" xfId="1393" builtinId="8" hidden="1"/>
    <cellStyle name="Hyperlink" xfId="1457" builtinId="8" hidden="1"/>
    <cellStyle name="Hyperlink" xfId="1453" builtinId="8" hidden="1"/>
    <cellStyle name="Hyperlink" xfId="1626" builtinId="8" hidden="1"/>
    <cellStyle name="Hyperlink" xfId="1463" builtinId="8" hidden="1"/>
    <cellStyle name="Hyperlink" xfId="1489" builtinId="8" hidden="1"/>
    <cellStyle name="Hyperlink" xfId="1487" builtinId="8" hidden="1"/>
    <cellStyle name="Hyperlink" xfId="1365" builtinId="8" hidden="1"/>
    <cellStyle name="Hyperlink" xfId="1391" builtinId="8" hidden="1"/>
    <cellStyle name="Hyperlink" xfId="1620" builtinId="8" hidden="1"/>
    <cellStyle name="Hyperlink" xfId="1461" builtinId="8" hidden="1"/>
    <cellStyle name="Hyperlink" xfId="1415" builtinId="8" hidden="1"/>
    <cellStyle name="Hyperlink" xfId="1459" builtinId="8" hidden="1"/>
    <cellStyle name="Hyperlink" xfId="1492" builtinId="8" hidden="1"/>
    <cellStyle name="Hyperlink" xfId="1361" builtinId="8" hidden="1"/>
    <cellStyle name="Hyperlink" xfId="1632" builtinId="8" hidden="1"/>
    <cellStyle name="Hyperlink" xfId="1403" builtinId="8" hidden="1"/>
    <cellStyle name="Hyperlink" xfId="1427" builtinId="8" hidden="1"/>
    <cellStyle name="Hyperlink" xfId="1634" builtinId="8" hidden="1"/>
    <cellStyle name="Hyperlink" xfId="1624" builtinId="8" hidden="1"/>
    <cellStyle name="Hyperlink" xfId="1433" builtinId="8" hidden="1"/>
    <cellStyle name="Hyperlink" xfId="1353" builtinId="8" hidden="1"/>
    <cellStyle name="Hyperlink" xfId="1349" builtinId="8" hidden="1"/>
    <cellStyle name="Hyperlink" xfId="1399" builtinId="8" hidden="1"/>
    <cellStyle name="Hyperlink" xfId="1338" builtinId="8" hidden="1"/>
    <cellStyle name="Hyperlink" xfId="1363" builtinId="8" hidden="1"/>
    <cellStyle name="Hyperlink" xfId="1447" builtinId="8" hidden="1"/>
    <cellStyle name="Hyperlink" xfId="1437" builtinId="8" hidden="1"/>
    <cellStyle name="Hyperlink" xfId="1638" builtinId="8" hidden="1"/>
    <cellStyle name="Hyperlink" xfId="1367" builtinId="8" hidden="1"/>
    <cellStyle name="Hyperlink" xfId="1401" builtinId="8" hidden="1"/>
    <cellStyle name="Hyperlink" xfId="1409" builtinId="8" hidden="1"/>
    <cellStyle name="Hyperlink" xfId="1379" builtinId="8" hidden="1"/>
    <cellStyle name="Hyperlink" xfId="1622" builtinId="8" hidden="1"/>
    <cellStyle name="Hyperlink" xfId="1640" builtinId="8" hidden="1"/>
    <cellStyle name="Hyperlink" xfId="1451" builtinId="8" hidden="1"/>
    <cellStyle name="Hyperlink" xfId="1383" builtinId="8" hidden="1"/>
    <cellStyle name="Hyperlink" xfId="1475" builtinId="8" hidden="1"/>
    <cellStyle name="Hyperlink" xfId="1351" builtinId="8" hidden="1"/>
    <cellStyle name="Hyperlink" xfId="1473" builtinId="8" hidden="1"/>
    <cellStyle name="Hyperlink" xfId="1429" builtinId="8" hidden="1"/>
    <cellStyle name="Hyperlink" xfId="1377" builtinId="8" hidden="1"/>
    <cellStyle name="Hyperlink" xfId="1445" builtinId="8" hidden="1"/>
    <cellStyle name="Hyperlink" xfId="1381" builtinId="8" hidden="1"/>
    <cellStyle name="Hyperlink" xfId="8" builtinId="8" hidden="1"/>
    <cellStyle name="Hyperlink" xfId="1435" builtinId="8" hidden="1"/>
    <cellStyle name="Hyperlink" xfId="1477" builtinId="8" hidden="1"/>
    <cellStyle name="Hyperlink" xfId="1425" builtinId="8" hidden="1"/>
    <cellStyle name="Hyperlink" xfId="1439" builtinId="8" hidden="1"/>
    <cellStyle name="Normal" xfId="0" builtinId="0"/>
    <cellStyle name="Normal 2" xfId="3"/>
    <cellStyle name="Normal 3" xfId="9"/>
    <cellStyle name="Normal 3 2" xfId="149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S218"/>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11.5" defaultRowHeight="15" x14ac:dyDescent="0.2"/>
  <cols>
    <col min="1" max="1" width="9.83203125" style="5" customWidth="1"/>
    <col min="2" max="2" width="9.83203125" style="2" customWidth="1"/>
    <col min="3" max="5" width="14.33203125" style="23" customWidth="1"/>
    <col min="6" max="8" width="14.33203125" style="22" customWidth="1"/>
    <col min="9" max="11" width="14.33203125" style="4" customWidth="1"/>
    <col min="12" max="15" width="14.33203125" style="22" customWidth="1"/>
    <col min="16" max="18" width="14.33203125" style="5" customWidth="1"/>
    <col min="19" max="16384" width="11.5" style="5"/>
  </cols>
  <sheetData>
    <row r="1" spans="1:18" s="1" customFormat="1" ht="46" customHeight="1" x14ac:dyDescent="0.15">
      <c r="A1" s="12" t="s">
        <v>0</v>
      </c>
      <c r="B1" s="12" t="s">
        <v>1</v>
      </c>
      <c r="C1" s="13" t="s">
        <v>2</v>
      </c>
      <c r="D1" s="13" t="s">
        <v>3</v>
      </c>
      <c r="E1" s="14" t="s">
        <v>4</v>
      </c>
      <c r="F1" s="14" t="s">
        <v>5</v>
      </c>
      <c r="G1" s="14" t="s">
        <v>6</v>
      </c>
      <c r="H1" s="14" t="s">
        <v>7</v>
      </c>
      <c r="I1" s="14" t="s">
        <v>8</v>
      </c>
      <c r="J1" s="14" t="s">
        <v>9</v>
      </c>
      <c r="K1" s="14" t="s">
        <v>10</v>
      </c>
      <c r="L1" s="15" t="s">
        <v>11</v>
      </c>
      <c r="M1" s="15" t="s">
        <v>12</v>
      </c>
      <c r="N1" s="15" t="s">
        <v>13</v>
      </c>
      <c r="O1" s="15" t="s">
        <v>14</v>
      </c>
      <c r="P1" s="15" t="s">
        <v>15</v>
      </c>
      <c r="Q1" s="15" t="s">
        <v>9</v>
      </c>
      <c r="R1" s="15" t="s">
        <v>10</v>
      </c>
    </row>
    <row r="2" spans="1:18" x14ac:dyDescent="0.2">
      <c r="A2" s="16" t="s">
        <v>16</v>
      </c>
      <c r="B2" s="16">
        <v>1800</v>
      </c>
      <c r="C2" s="17" t="s">
        <v>17</v>
      </c>
      <c r="D2" s="17" t="s">
        <v>17</v>
      </c>
      <c r="E2" s="17" t="s">
        <v>17</v>
      </c>
      <c r="F2" s="17" t="s">
        <v>17</v>
      </c>
      <c r="G2" s="17" t="s">
        <v>17</v>
      </c>
      <c r="H2" s="17" t="s">
        <v>17</v>
      </c>
      <c r="I2" s="16"/>
      <c r="J2" s="16"/>
      <c r="K2" s="16"/>
      <c r="L2" s="17" t="s">
        <v>17</v>
      </c>
      <c r="M2" s="17" t="s">
        <v>17</v>
      </c>
      <c r="N2" s="17" t="s">
        <v>17</v>
      </c>
      <c r="O2" s="17" t="s">
        <v>17</v>
      </c>
      <c r="P2" s="16"/>
      <c r="Q2" s="16"/>
      <c r="R2" s="16"/>
    </row>
    <row r="3" spans="1:18" x14ac:dyDescent="0.2">
      <c r="A3" s="16" t="s">
        <v>16</v>
      </c>
      <c r="B3" s="16">
        <v>1801</v>
      </c>
      <c r="C3" s="17" t="s">
        <v>17</v>
      </c>
      <c r="D3" s="17" t="s">
        <v>17</v>
      </c>
      <c r="E3" s="17" t="s">
        <v>17</v>
      </c>
      <c r="F3" s="17" t="s">
        <v>17</v>
      </c>
      <c r="G3" s="17" t="s">
        <v>17</v>
      </c>
      <c r="H3" s="17" t="s">
        <v>17</v>
      </c>
      <c r="I3" s="16"/>
      <c r="J3" s="16"/>
      <c r="K3" s="16"/>
      <c r="L3" s="17" t="s">
        <v>17</v>
      </c>
      <c r="M3" s="17" t="s">
        <v>17</v>
      </c>
      <c r="N3" s="17" t="s">
        <v>17</v>
      </c>
      <c r="O3" s="17" t="s">
        <v>17</v>
      </c>
      <c r="P3" s="16"/>
      <c r="Q3" s="16"/>
      <c r="R3" s="16"/>
    </row>
    <row r="4" spans="1:18" x14ac:dyDescent="0.2">
      <c r="A4" s="16" t="s">
        <v>16</v>
      </c>
      <c r="B4" s="16">
        <v>1802</v>
      </c>
      <c r="C4" s="17" t="s">
        <v>17</v>
      </c>
      <c r="D4" s="17" t="s">
        <v>17</v>
      </c>
      <c r="E4" s="17" t="s">
        <v>17</v>
      </c>
      <c r="F4" s="17" t="s">
        <v>17</v>
      </c>
      <c r="G4" s="17" t="s">
        <v>17</v>
      </c>
      <c r="H4" s="17" t="s">
        <v>17</v>
      </c>
      <c r="I4" s="16"/>
      <c r="J4" s="16"/>
      <c r="K4" s="16"/>
      <c r="L4" s="17" t="s">
        <v>17</v>
      </c>
      <c r="M4" s="17" t="s">
        <v>17</v>
      </c>
      <c r="N4" s="17" t="s">
        <v>17</v>
      </c>
      <c r="O4" s="17" t="s">
        <v>17</v>
      </c>
      <c r="P4" s="16"/>
      <c r="Q4" s="16"/>
      <c r="R4" s="16"/>
    </row>
    <row r="5" spans="1:18" x14ac:dyDescent="0.2">
      <c r="A5" s="16" t="s">
        <v>16</v>
      </c>
      <c r="B5" s="16">
        <v>1803</v>
      </c>
      <c r="C5" s="17" t="s">
        <v>17</v>
      </c>
      <c r="D5" s="17" t="s">
        <v>17</v>
      </c>
      <c r="E5" s="17" t="s">
        <v>17</v>
      </c>
      <c r="F5" s="17" t="s">
        <v>17</v>
      </c>
      <c r="G5" s="17" t="s">
        <v>17</v>
      </c>
      <c r="H5" s="17" t="s">
        <v>17</v>
      </c>
      <c r="I5" s="16"/>
      <c r="J5" s="16"/>
      <c r="K5" s="16"/>
      <c r="L5" s="17" t="s">
        <v>17</v>
      </c>
      <c r="M5" s="17" t="s">
        <v>17</v>
      </c>
      <c r="N5" s="17" t="s">
        <v>17</v>
      </c>
      <c r="O5" s="17" t="s">
        <v>17</v>
      </c>
      <c r="P5" s="16"/>
      <c r="Q5" s="16"/>
      <c r="R5" s="16"/>
    </row>
    <row r="6" spans="1:18" x14ac:dyDescent="0.2">
      <c r="A6" s="16" t="s">
        <v>16</v>
      </c>
      <c r="B6" s="16">
        <v>1804</v>
      </c>
      <c r="C6" s="17" t="s">
        <v>17</v>
      </c>
      <c r="D6" s="17" t="s">
        <v>17</v>
      </c>
      <c r="E6" s="17" t="s">
        <v>17</v>
      </c>
      <c r="F6" s="17" t="s">
        <v>17</v>
      </c>
      <c r="G6" s="17" t="s">
        <v>17</v>
      </c>
      <c r="H6" s="17" t="s">
        <v>17</v>
      </c>
      <c r="I6" s="16"/>
      <c r="J6" s="16"/>
      <c r="K6" s="16"/>
      <c r="L6" s="17" t="s">
        <v>17</v>
      </c>
      <c r="M6" s="17" t="s">
        <v>17</v>
      </c>
      <c r="N6" s="17" t="s">
        <v>17</v>
      </c>
      <c r="O6" s="17" t="s">
        <v>17</v>
      </c>
      <c r="P6" s="16"/>
      <c r="Q6" s="16"/>
      <c r="R6" s="16"/>
    </row>
    <row r="7" spans="1:18" x14ac:dyDescent="0.2">
      <c r="A7" s="16" t="s">
        <v>16</v>
      </c>
      <c r="B7" s="16">
        <v>1805</v>
      </c>
      <c r="C7" s="17" t="s">
        <v>17</v>
      </c>
      <c r="D7" s="17" t="s">
        <v>17</v>
      </c>
      <c r="E7" s="17" t="s">
        <v>17</v>
      </c>
      <c r="F7" s="17" t="s">
        <v>17</v>
      </c>
      <c r="G7" s="17" t="s">
        <v>17</v>
      </c>
      <c r="H7" s="17" t="s">
        <v>17</v>
      </c>
      <c r="I7" s="16"/>
      <c r="J7" s="16"/>
      <c r="K7" s="16"/>
      <c r="L7" s="17" t="s">
        <v>17</v>
      </c>
      <c r="M7" s="17" t="s">
        <v>17</v>
      </c>
      <c r="N7" s="17" t="s">
        <v>17</v>
      </c>
      <c r="O7" s="17" t="s">
        <v>17</v>
      </c>
      <c r="P7" s="16"/>
      <c r="Q7" s="16"/>
      <c r="R7" s="16"/>
    </row>
    <row r="8" spans="1:18" x14ac:dyDescent="0.2">
      <c r="A8" s="16" t="s">
        <v>16</v>
      </c>
      <c r="B8" s="16">
        <v>1806</v>
      </c>
      <c r="C8" s="17" t="s">
        <v>17</v>
      </c>
      <c r="D8" s="17" t="s">
        <v>17</v>
      </c>
      <c r="E8" s="17" t="s">
        <v>17</v>
      </c>
      <c r="F8" s="17" t="s">
        <v>17</v>
      </c>
      <c r="G8" s="17" t="s">
        <v>17</v>
      </c>
      <c r="H8" s="17" t="s">
        <v>17</v>
      </c>
      <c r="I8" s="16"/>
      <c r="J8" s="16"/>
      <c r="K8" s="16"/>
      <c r="L8" s="17" t="s">
        <v>17</v>
      </c>
      <c r="M8" s="17" t="s">
        <v>17</v>
      </c>
      <c r="N8" s="17" t="s">
        <v>17</v>
      </c>
      <c r="O8" s="17" t="s">
        <v>17</v>
      </c>
      <c r="P8" s="16"/>
      <c r="Q8" s="16"/>
      <c r="R8" s="16"/>
    </row>
    <row r="9" spans="1:18" x14ac:dyDescent="0.2">
      <c r="A9" s="16" t="s">
        <v>16</v>
      </c>
      <c r="B9" s="16">
        <v>1807</v>
      </c>
      <c r="C9" s="17" t="s">
        <v>17</v>
      </c>
      <c r="D9" s="17" t="s">
        <v>17</v>
      </c>
      <c r="E9" s="17" t="s">
        <v>17</v>
      </c>
      <c r="F9" s="17" t="s">
        <v>17</v>
      </c>
      <c r="G9" s="17" t="s">
        <v>17</v>
      </c>
      <c r="H9" s="17" t="s">
        <v>17</v>
      </c>
      <c r="I9" s="16"/>
      <c r="J9" s="16"/>
      <c r="K9" s="16"/>
      <c r="L9" s="17" t="s">
        <v>17</v>
      </c>
      <c r="M9" s="17" t="s">
        <v>17</v>
      </c>
      <c r="N9" s="17" t="s">
        <v>17</v>
      </c>
      <c r="O9" s="17" t="s">
        <v>17</v>
      </c>
      <c r="P9" s="16"/>
      <c r="Q9" s="16"/>
      <c r="R9" s="16"/>
    </row>
    <row r="10" spans="1:18" x14ac:dyDescent="0.2">
      <c r="A10" s="16" t="s">
        <v>16</v>
      </c>
      <c r="B10" s="16">
        <v>1808</v>
      </c>
      <c r="C10" s="17" t="s">
        <v>17</v>
      </c>
      <c r="D10" s="17" t="s">
        <v>17</v>
      </c>
      <c r="E10" s="17" t="s">
        <v>17</v>
      </c>
      <c r="F10" s="17" t="s">
        <v>17</v>
      </c>
      <c r="G10" s="17" t="s">
        <v>17</v>
      </c>
      <c r="H10" s="17" t="s">
        <v>17</v>
      </c>
      <c r="I10" s="16"/>
      <c r="J10" s="16"/>
      <c r="K10" s="16"/>
      <c r="L10" s="17" t="s">
        <v>17</v>
      </c>
      <c r="M10" s="17" t="s">
        <v>17</v>
      </c>
      <c r="N10" s="17" t="s">
        <v>17</v>
      </c>
      <c r="O10" s="17" t="s">
        <v>17</v>
      </c>
      <c r="P10" s="16"/>
      <c r="Q10" s="16"/>
      <c r="R10" s="16"/>
    </row>
    <row r="11" spans="1:18" x14ac:dyDescent="0.2">
      <c r="A11" s="16" t="s">
        <v>16</v>
      </c>
      <c r="B11" s="16">
        <v>1809</v>
      </c>
      <c r="C11" s="17" t="s">
        <v>17</v>
      </c>
      <c r="D11" s="17" t="s">
        <v>17</v>
      </c>
      <c r="E11" s="17" t="s">
        <v>17</v>
      </c>
      <c r="F11" s="17" t="s">
        <v>17</v>
      </c>
      <c r="G11" s="17" t="s">
        <v>17</v>
      </c>
      <c r="H11" s="17" t="s">
        <v>17</v>
      </c>
      <c r="I11" s="16"/>
      <c r="J11" s="16"/>
      <c r="K11" s="16"/>
      <c r="L11" s="17" t="s">
        <v>17</v>
      </c>
      <c r="M11" s="17" t="s">
        <v>17</v>
      </c>
      <c r="N11" s="17" t="s">
        <v>17</v>
      </c>
      <c r="O11" s="17" t="s">
        <v>17</v>
      </c>
      <c r="P11" s="16"/>
      <c r="Q11" s="16"/>
      <c r="R11" s="16"/>
    </row>
    <row r="12" spans="1:18" x14ac:dyDescent="0.2">
      <c r="A12" s="16" t="s">
        <v>16</v>
      </c>
      <c r="B12" s="16">
        <v>1810</v>
      </c>
      <c r="C12" s="17" t="s">
        <v>17</v>
      </c>
      <c r="D12" s="17" t="s">
        <v>17</v>
      </c>
      <c r="E12" s="17" t="s">
        <v>17</v>
      </c>
      <c r="F12" s="17" t="s">
        <v>17</v>
      </c>
      <c r="G12" s="17" t="s">
        <v>17</v>
      </c>
      <c r="H12" s="17" t="s">
        <v>17</v>
      </c>
      <c r="I12" s="16"/>
      <c r="J12" s="16"/>
      <c r="K12" s="16"/>
      <c r="L12" s="17" t="s">
        <v>17</v>
      </c>
      <c r="M12" s="17" t="s">
        <v>17</v>
      </c>
      <c r="N12" s="17" t="s">
        <v>17</v>
      </c>
      <c r="O12" s="17" t="s">
        <v>17</v>
      </c>
      <c r="P12" s="16"/>
      <c r="Q12" s="16"/>
      <c r="R12" s="16"/>
    </row>
    <row r="13" spans="1:18" x14ac:dyDescent="0.2">
      <c r="A13" s="16" t="s">
        <v>16</v>
      </c>
      <c r="B13" s="16">
        <v>1811</v>
      </c>
      <c r="C13" s="17" t="s">
        <v>17</v>
      </c>
      <c r="D13" s="17" t="s">
        <v>17</v>
      </c>
      <c r="E13" s="17" t="s">
        <v>17</v>
      </c>
      <c r="F13" s="17" t="s">
        <v>17</v>
      </c>
      <c r="G13" s="17" t="s">
        <v>17</v>
      </c>
      <c r="H13" s="17" t="s">
        <v>17</v>
      </c>
      <c r="I13" s="16"/>
      <c r="J13" s="16"/>
      <c r="K13" s="16"/>
      <c r="L13" s="17" t="s">
        <v>17</v>
      </c>
      <c r="M13" s="17" t="s">
        <v>17</v>
      </c>
      <c r="N13" s="17" t="s">
        <v>17</v>
      </c>
      <c r="O13" s="17" t="s">
        <v>17</v>
      </c>
      <c r="P13" s="16"/>
      <c r="Q13" s="16"/>
      <c r="R13" s="16"/>
    </row>
    <row r="14" spans="1:18" x14ac:dyDescent="0.2">
      <c r="A14" s="16" t="s">
        <v>16</v>
      </c>
      <c r="B14" s="16">
        <v>1812</v>
      </c>
      <c r="C14" s="17" t="s">
        <v>17</v>
      </c>
      <c r="D14" s="17" t="s">
        <v>17</v>
      </c>
      <c r="E14" s="17" t="s">
        <v>17</v>
      </c>
      <c r="F14" s="17" t="s">
        <v>17</v>
      </c>
      <c r="G14" s="17" t="s">
        <v>17</v>
      </c>
      <c r="H14" s="17" t="s">
        <v>17</v>
      </c>
      <c r="I14" s="16"/>
      <c r="J14" s="16"/>
      <c r="K14" s="16"/>
      <c r="L14" s="17" t="s">
        <v>17</v>
      </c>
      <c r="M14" s="17" t="s">
        <v>17</v>
      </c>
      <c r="N14" s="17" t="s">
        <v>17</v>
      </c>
      <c r="O14" s="17" t="s">
        <v>17</v>
      </c>
      <c r="P14" s="16"/>
      <c r="Q14" s="16"/>
      <c r="R14" s="16"/>
    </row>
    <row r="15" spans="1:18" x14ac:dyDescent="0.2">
      <c r="A15" s="16" t="s">
        <v>16</v>
      </c>
      <c r="B15" s="16">
        <v>1813</v>
      </c>
      <c r="C15" s="17" t="s">
        <v>17</v>
      </c>
      <c r="D15" s="17" t="s">
        <v>17</v>
      </c>
      <c r="E15" s="17" t="s">
        <v>17</v>
      </c>
      <c r="F15" s="17" t="s">
        <v>17</v>
      </c>
      <c r="G15" s="17" t="s">
        <v>17</v>
      </c>
      <c r="H15" s="17" t="s">
        <v>17</v>
      </c>
      <c r="I15" s="16"/>
      <c r="J15" s="16"/>
      <c r="K15" s="16"/>
      <c r="L15" s="17" t="s">
        <v>17</v>
      </c>
      <c r="M15" s="17" t="s">
        <v>17</v>
      </c>
      <c r="N15" s="17" t="s">
        <v>17</v>
      </c>
      <c r="O15" s="17" t="s">
        <v>17</v>
      </c>
      <c r="P15" s="16"/>
      <c r="Q15" s="16"/>
      <c r="R15" s="16"/>
    </row>
    <row r="16" spans="1:18" x14ac:dyDescent="0.2">
      <c r="A16" s="16" t="s">
        <v>16</v>
      </c>
      <c r="B16" s="16">
        <v>1814</v>
      </c>
      <c r="C16" s="17" t="s">
        <v>17</v>
      </c>
      <c r="D16" s="17" t="s">
        <v>17</v>
      </c>
      <c r="E16" s="17" t="s">
        <v>17</v>
      </c>
      <c r="F16" s="17" t="s">
        <v>17</v>
      </c>
      <c r="G16" s="17" t="s">
        <v>17</v>
      </c>
      <c r="H16" s="17" t="s">
        <v>17</v>
      </c>
      <c r="I16" s="16"/>
      <c r="J16" s="16"/>
      <c r="K16" s="16"/>
      <c r="L16" s="17" t="s">
        <v>17</v>
      </c>
      <c r="M16" s="17" t="s">
        <v>17</v>
      </c>
      <c r="N16" s="17" t="s">
        <v>17</v>
      </c>
      <c r="O16" s="17" t="s">
        <v>17</v>
      </c>
      <c r="P16" s="16"/>
      <c r="Q16" s="16"/>
      <c r="R16" s="16"/>
    </row>
    <row r="17" spans="1:18" x14ac:dyDescent="0.2">
      <c r="A17" s="16" t="s">
        <v>16</v>
      </c>
      <c r="B17" s="16">
        <v>1815</v>
      </c>
      <c r="C17" s="17" t="s">
        <v>17</v>
      </c>
      <c r="D17" s="17" t="s">
        <v>17</v>
      </c>
      <c r="E17" s="17" t="s">
        <v>17</v>
      </c>
      <c r="F17" s="17" t="s">
        <v>17</v>
      </c>
      <c r="G17" s="17" t="s">
        <v>17</v>
      </c>
      <c r="H17" s="17" t="s">
        <v>17</v>
      </c>
      <c r="I17" s="16"/>
      <c r="J17" s="16"/>
      <c r="K17" s="16"/>
      <c r="L17" s="17" t="s">
        <v>17</v>
      </c>
      <c r="M17" s="17" t="s">
        <v>17</v>
      </c>
      <c r="N17" s="17" t="s">
        <v>17</v>
      </c>
      <c r="O17" s="17" t="s">
        <v>17</v>
      </c>
      <c r="P17" s="16"/>
      <c r="Q17" s="16"/>
      <c r="R17" s="16"/>
    </row>
    <row r="18" spans="1:18" x14ac:dyDescent="0.2">
      <c r="A18" s="16" t="s">
        <v>16</v>
      </c>
      <c r="B18" s="16">
        <v>1816</v>
      </c>
      <c r="C18" s="17" t="s">
        <v>17</v>
      </c>
      <c r="D18" s="17" t="s">
        <v>17</v>
      </c>
      <c r="E18" s="17" t="s">
        <v>17</v>
      </c>
      <c r="F18" s="17" t="s">
        <v>17</v>
      </c>
      <c r="G18" s="17" t="s">
        <v>17</v>
      </c>
      <c r="H18" s="17" t="s">
        <v>17</v>
      </c>
      <c r="I18" s="16"/>
      <c r="J18" s="16"/>
      <c r="K18" s="16"/>
      <c r="L18" s="17" t="s">
        <v>17</v>
      </c>
      <c r="M18" s="17" t="s">
        <v>17</v>
      </c>
      <c r="N18" s="17" t="s">
        <v>17</v>
      </c>
      <c r="O18" s="17" t="s">
        <v>17</v>
      </c>
      <c r="P18" s="16"/>
      <c r="Q18" s="16"/>
      <c r="R18" s="16"/>
    </row>
    <row r="19" spans="1:18" x14ac:dyDescent="0.2">
      <c r="A19" s="16" t="s">
        <v>16</v>
      </c>
      <c r="B19" s="16">
        <v>1817</v>
      </c>
      <c r="C19" s="17" t="s">
        <v>17</v>
      </c>
      <c r="D19" s="17" t="s">
        <v>17</v>
      </c>
      <c r="E19" s="17" t="s">
        <v>17</v>
      </c>
      <c r="F19" s="17" t="s">
        <v>17</v>
      </c>
      <c r="G19" s="17" t="s">
        <v>17</v>
      </c>
      <c r="H19" s="17" t="s">
        <v>17</v>
      </c>
      <c r="I19" s="16"/>
      <c r="J19" s="16"/>
      <c r="K19" s="16"/>
      <c r="L19" s="17" t="s">
        <v>17</v>
      </c>
      <c r="M19" s="17" t="s">
        <v>17</v>
      </c>
      <c r="N19" s="17" t="s">
        <v>17</v>
      </c>
      <c r="O19" s="17" t="s">
        <v>17</v>
      </c>
      <c r="P19" s="16"/>
      <c r="Q19" s="16"/>
      <c r="R19" s="16"/>
    </row>
    <row r="20" spans="1:18" x14ac:dyDescent="0.2">
      <c r="A20" s="16" t="s">
        <v>16</v>
      </c>
      <c r="B20" s="16">
        <v>1818</v>
      </c>
      <c r="C20" s="17" t="s">
        <v>17</v>
      </c>
      <c r="D20" s="17" t="s">
        <v>17</v>
      </c>
      <c r="E20" s="17" t="s">
        <v>17</v>
      </c>
      <c r="F20" s="17" t="s">
        <v>17</v>
      </c>
      <c r="G20" s="17" t="s">
        <v>17</v>
      </c>
      <c r="H20" s="17" t="s">
        <v>17</v>
      </c>
      <c r="I20" s="16"/>
      <c r="J20" s="16"/>
      <c r="K20" s="16"/>
      <c r="L20" s="17" t="s">
        <v>17</v>
      </c>
      <c r="M20" s="17" t="s">
        <v>17</v>
      </c>
      <c r="N20" s="17" t="s">
        <v>17</v>
      </c>
      <c r="O20" s="17" t="s">
        <v>17</v>
      </c>
      <c r="P20" s="16"/>
      <c r="Q20" s="16"/>
      <c r="R20" s="16"/>
    </row>
    <row r="21" spans="1:18" x14ac:dyDescent="0.2">
      <c r="A21" s="16" t="s">
        <v>16</v>
      </c>
      <c r="B21" s="16">
        <v>1819</v>
      </c>
      <c r="C21" s="17" t="s">
        <v>17</v>
      </c>
      <c r="D21" s="17" t="s">
        <v>17</v>
      </c>
      <c r="E21" s="17" t="s">
        <v>17</v>
      </c>
      <c r="F21" s="17" t="s">
        <v>17</v>
      </c>
      <c r="G21" s="17" t="s">
        <v>17</v>
      </c>
      <c r="H21" s="17" t="s">
        <v>17</v>
      </c>
      <c r="I21" s="16"/>
      <c r="J21" s="16"/>
      <c r="K21" s="16"/>
      <c r="L21" s="17" t="s">
        <v>17</v>
      </c>
      <c r="M21" s="17" t="s">
        <v>17</v>
      </c>
      <c r="N21" s="17" t="s">
        <v>17</v>
      </c>
      <c r="O21" s="17" t="s">
        <v>17</v>
      </c>
      <c r="P21" s="16"/>
      <c r="Q21" s="16"/>
      <c r="R21" s="16"/>
    </row>
    <row r="22" spans="1:18" x14ac:dyDescent="0.2">
      <c r="A22" s="16" t="s">
        <v>16</v>
      </c>
      <c r="B22" s="16">
        <v>1820</v>
      </c>
      <c r="C22" s="17" t="s">
        <v>17</v>
      </c>
      <c r="D22" s="17" t="s">
        <v>17</v>
      </c>
      <c r="E22" s="17" t="s">
        <v>17</v>
      </c>
      <c r="F22" s="17" t="s">
        <v>17</v>
      </c>
      <c r="G22" s="17" t="s">
        <v>17</v>
      </c>
      <c r="H22" s="17" t="s">
        <v>17</v>
      </c>
      <c r="I22" s="16"/>
      <c r="J22" s="16"/>
      <c r="K22" s="16"/>
      <c r="L22" s="17" t="s">
        <v>17</v>
      </c>
      <c r="M22" s="17" t="s">
        <v>17</v>
      </c>
      <c r="N22" s="17" t="s">
        <v>17</v>
      </c>
      <c r="O22" s="17" t="s">
        <v>17</v>
      </c>
      <c r="P22" s="16"/>
      <c r="Q22" s="16"/>
      <c r="R22" s="16"/>
    </row>
    <row r="23" spans="1:18" x14ac:dyDescent="0.2">
      <c r="A23" s="16" t="s">
        <v>16</v>
      </c>
      <c r="B23" s="16">
        <v>1821</v>
      </c>
      <c r="C23" s="17" t="s">
        <v>17</v>
      </c>
      <c r="D23" s="17" t="s">
        <v>17</v>
      </c>
      <c r="E23" s="17" t="s">
        <v>17</v>
      </c>
      <c r="F23" s="17" t="s">
        <v>17</v>
      </c>
      <c r="G23" s="17" t="s">
        <v>17</v>
      </c>
      <c r="H23" s="17" t="s">
        <v>17</v>
      </c>
      <c r="I23" s="16"/>
      <c r="J23" s="16"/>
      <c r="K23" s="16"/>
      <c r="L23" s="17" t="s">
        <v>17</v>
      </c>
      <c r="M23" s="17" t="s">
        <v>17</v>
      </c>
      <c r="N23" s="17" t="s">
        <v>17</v>
      </c>
      <c r="O23" s="17" t="s">
        <v>17</v>
      </c>
      <c r="P23" s="16"/>
      <c r="Q23" s="16"/>
      <c r="R23" s="16"/>
    </row>
    <row r="24" spans="1:18" x14ac:dyDescent="0.2">
      <c r="A24" s="16" t="s">
        <v>16</v>
      </c>
      <c r="B24" s="16">
        <v>1822</v>
      </c>
      <c r="C24" s="17" t="s">
        <v>17</v>
      </c>
      <c r="D24" s="17" t="s">
        <v>17</v>
      </c>
      <c r="E24" s="17" t="s">
        <v>17</v>
      </c>
      <c r="F24" s="17" t="s">
        <v>17</v>
      </c>
      <c r="G24" s="17" t="s">
        <v>17</v>
      </c>
      <c r="H24" s="17" t="s">
        <v>17</v>
      </c>
      <c r="I24" s="16"/>
      <c r="J24" s="16"/>
      <c r="K24" s="16"/>
      <c r="L24" s="17" t="s">
        <v>17</v>
      </c>
      <c r="M24" s="17" t="s">
        <v>17</v>
      </c>
      <c r="N24" s="17" t="s">
        <v>17</v>
      </c>
      <c r="O24" s="17" t="s">
        <v>17</v>
      </c>
      <c r="P24" s="16"/>
      <c r="Q24" s="16"/>
      <c r="R24" s="16"/>
    </row>
    <row r="25" spans="1:18" x14ac:dyDescent="0.2">
      <c r="A25" s="16" t="s">
        <v>16</v>
      </c>
      <c r="B25" s="16">
        <v>1823</v>
      </c>
      <c r="C25" s="17" t="s">
        <v>17</v>
      </c>
      <c r="D25" s="17" t="s">
        <v>17</v>
      </c>
      <c r="E25" s="17" t="s">
        <v>17</v>
      </c>
      <c r="F25" s="17" t="s">
        <v>17</v>
      </c>
      <c r="G25" s="17" t="s">
        <v>17</v>
      </c>
      <c r="H25" s="17" t="s">
        <v>17</v>
      </c>
      <c r="I25" s="16"/>
      <c r="J25" s="16"/>
      <c r="K25" s="16"/>
      <c r="L25" s="17" t="s">
        <v>17</v>
      </c>
      <c r="M25" s="17" t="s">
        <v>17</v>
      </c>
      <c r="N25" s="17" t="s">
        <v>17</v>
      </c>
      <c r="O25" s="17" t="s">
        <v>17</v>
      </c>
      <c r="P25" s="16"/>
      <c r="Q25" s="16"/>
      <c r="R25" s="16"/>
    </row>
    <row r="26" spans="1:18" x14ac:dyDescent="0.2">
      <c r="A26" s="16" t="s">
        <v>16</v>
      </c>
      <c r="B26" s="16">
        <v>1824</v>
      </c>
      <c r="C26" s="17" t="s">
        <v>17</v>
      </c>
      <c r="D26" s="17" t="s">
        <v>17</v>
      </c>
      <c r="E26" s="17" t="s">
        <v>17</v>
      </c>
      <c r="F26" s="17" t="s">
        <v>17</v>
      </c>
      <c r="G26" s="17" t="s">
        <v>17</v>
      </c>
      <c r="H26" s="17" t="s">
        <v>17</v>
      </c>
      <c r="I26" s="16"/>
      <c r="J26" s="16"/>
      <c r="K26" s="16"/>
      <c r="L26" s="17" t="s">
        <v>17</v>
      </c>
      <c r="M26" s="17" t="s">
        <v>17</v>
      </c>
      <c r="N26" s="17" t="s">
        <v>17</v>
      </c>
      <c r="O26" s="17" t="s">
        <v>17</v>
      </c>
      <c r="P26" s="16"/>
      <c r="Q26" s="16"/>
      <c r="R26" s="16"/>
    </row>
    <row r="27" spans="1:18" x14ac:dyDescent="0.2">
      <c r="A27" s="16" t="s">
        <v>16</v>
      </c>
      <c r="B27" s="16">
        <v>1825</v>
      </c>
      <c r="C27" s="17" t="s">
        <v>17</v>
      </c>
      <c r="D27" s="17" t="s">
        <v>17</v>
      </c>
      <c r="E27" s="17" t="s">
        <v>17</v>
      </c>
      <c r="F27" s="17" t="s">
        <v>17</v>
      </c>
      <c r="G27" s="17" t="s">
        <v>17</v>
      </c>
      <c r="H27" s="17" t="s">
        <v>17</v>
      </c>
      <c r="I27" s="16"/>
      <c r="J27" s="16"/>
      <c r="K27" s="16"/>
      <c r="L27" s="17" t="s">
        <v>17</v>
      </c>
      <c r="M27" s="17" t="s">
        <v>17</v>
      </c>
      <c r="N27" s="17" t="s">
        <v>17</v>
      </c>
      <c r="O27" s="17" t="s">
        <v>17</v>
      </c>
      <c r="P27" s="16"/>
      <c r="Q27" s="16"/>
      <c r="R27" s="16"/>
    </row>
    <row r="28" spans="1:18" x14ac:dyDescent="0.2">
      <c r="A28" s="16" t="s">
        <v>16</v>
      </c>
      <c r="B28" s="16">
        <v>1826</v>
      </c>
      <c r="C28" s="17" t="s">
        <v>17</v>
      </c>
      <c r="D28" s="17" t="s">
        <v>17</v>
      </c>
      <c r="E28" s="17" t="s">
        <v>17</v>
      </c>
      <c r="F28" s="17" t="s">
        <v>17</v>
      </c>
      <c r="G28" s="17" t="s">
        <v>17</v>
      </c>
      <c r="H28" s="17" t="s">
        <v>17</v>
      </c>
      <c r="I28" s="16"/>
      <c r="J28" s="16"/>
      <c r="K28" s="16"/>
      <c r="L28" s="17" t="s">
        <v>17</v>
      </c>
      <c r="M28" s="17" t="s">
        <v>17</v>
      </c>
      <c r="N28" s="17" t="s">
        <v>17</v>
      </c>
      <c r="O28" s="17" t="s">
        <v>17</v>
      </c>
      <c r="P28" s="16"/>
      <c r="Q28" s="16"/>
      <c r="R28" s="16"/>
    </row>
    <row r="29" spans="1:18" x14ac:dyDescent="0.2">
      <c r="A29" s="16" t="s">
        <v>16</v>
      </c>
      <c r="B29" s="16">
        <v>1827</v>
      </c>
      <c r="C29" s="17" t="s">
        <v>17</v>
      </c>
      <c r="D29" s="17" t="s">
        <v>17</v>
      </c>
      <c r="E29" s="17" t="s">
        <v>17</v>
      </c>
      <c r="F29" s="17" t="s">
        <v>17</v>
      </c>
      <c r="G29" s="17" t="s">
        <v>17</v>
      </c>
      <c r="H29" s="17" t="s">
        <v>17</v>
      </c>
      <c r="I29" s="16"/>
      <c r="J29" s="16"/>
      <c r="K29" s="16"/>
      <c r="L29" s="17" t="s">
        <v>17</v>
      </c>
      <c r="M29" s="17" t="s">
        <v>17</v>
      </c>
      <c r="N29" s="17" t="s">
        <v>17</v>
      </c>
      <c r="O29" s="17" t="s">
        <v>17</v>
      </c>
      <c r="P29" s="16"/>
      <c r="Q29" s="16"/>
      <c r="R29" s="16"/>
    </row>
    <row r="30" spans="1:18" x14ac:dyDescent="0.2">
      <c r="A30" s="16" t="s">
        <v>16</v>
      </c>
      <c r="B30" s="16">
        <v>1828</v>
      </c>
      <c r="C30" s="17" t="s">
        <v>17</v>
      </c>
      <c r="D30" s="17" t="s">
        <v>17</v>
      </c>
      <c r="E30" s="17" t="s">
        <v>17</v>
      </c>
      <c r="F30" s="17" t="s">
        <v>17</v>
      </c>
      <c r="G30" s="17" t="s">
        <v>17</v>
      </c>
      <c r="H30" s="17" t="s">
        <v>17</v>
      </c>
      <c r="I30" s="16"/>
      <c r="J30" s="16"/>
      <c r="K30" s="16"/>
      <c r="L30" s="17" t="s">
        <v>17</v>
      </c>
      <c r="M30" s="17" t="s">
        <v>17</v>
      </c>
      <c r="N30" s="17" t="s">
        <v>17</v>
      </c>
      <c r="O30" s="17" t="s">
        <v>17</v>
      </c>
      <c r="P30" s="16"/>
      <c r="Q30" s="16"/>
      <c r="R30" s="16"/>
    </row>
    <row r="31" spans="1:18" x14ac:dyDescent="0.2">
      <c r="A31" s="16" t="s">
        <v>16</v>
      </c>
      <c r="B31" s="16">
        <v>1829</v>
      </c>
      <c r="C31" s="17" t="s">
        <v>17</v>
      </c>
      <c r="D31" s="17" t="s">
        <v>17</v>
      </c>
      <c r="E31" s="17" t="s">
        <v>17</v>
      </c>
      <c r="F31" s="17" t="s">
        <v>17</v>
      </c>
      <c r="G31" s="17" t="s">
        <v>17</v>
      </c>
      <c r="H31" s="17" t="s">
        <v>17</v>
      </c>
      <c r="I31" s="16"/>
      <c r="J31" s="16"/>
      <c r="K31" s="16"/>
      <c r="L31" s="17" t="s">
        <v>17</v>
      </c>
      <c r="M31" s="17" t="s">
        <v>17</v>
      </c>
      <c r="N31" s="17" t="s">
        <v>17</v>
      </c>
      <c r="O31" s="17" t="s">
        <v>17</v>
      </c>
      <c r="P31" s="16"/>
      <c r="Q31" s="16"/>
      <c r="R31" s="16"/>
    </row>
    <row r="32" spans="1:18" x14ac:dyDescent="0.2">
      <c r="A32" s="16" t="s">
        <v>16</v>
      </c>
      <c r="B32" s="16">
        <v>1830</v>
      </c>
      <c r="C32" s="17" t="s">
        <v>17</v>
      </c>
      <c r="D32" s="17" t="s">
        <v>17</v>
      </c>
      <c r="E32" s="17" t="s">
        <v>17</v>
      </c>
      <c r="F32" s="17" t="s">
        <v>17</v>
      </c>
      <c r="G32" s="17" t="s">
        <v>17</v>
      </c>
      <c r="H32" s="17" t="s">
        <v>17</v>
      </c>
      <c r="I32" s="16"/>
      <c r="J32" s="16"/>
      <c r="K32" s="16"/>
      <c r="L32" s="17" t="s">
        <v>17</v>
      </c>
      <c r="M32" s="17" t="s">
        <v>17</v>
      </c>
      <c r="N32" s="17" t="s">
        <v>17</v>
      </c>
      <c r="O32" s="17" t="s">
        <v>17</v>
      </c>
      <c r="P32" s="16"/>
      <c r="Q32" s="16"/>
      <c r="R32" s="16"/>
    </row>
    <row r="33" spans="1:18" x14ac:dyDescent="0.2">
      <c r="A33" s="16" t="s">
        <v>16</v>
      </c>
      <c r="B33" s="16">
        <v>1831</v>
      </c>
      <c r="C33" s="17" t="s">
        <v>17</v>
      </c>
      <c r="D33" s="17" t="s">
        <v>17</v>
      </c>
      <c r="E33" s="17" t="s">
        <v>17</v>
      </c>
      <c r="F33" s="17" t="s">
        <v>17</v>
      </c>
      <c r="G33" s="17" t="s">
        <v>17</v>
      </c>
      <c r="H33" s="17" t="s">
        <v>17</v>
      </c>
      <c r="I33" s="16"/>
      <c r="J33" s="16"/>
      <c r="K33" s="16"/>
      <c r="L33" s="17" t="s">
        <v>17</v>
      </c>
      <c r="M33" s="17" t="s">
        <v>17</v>
      </c>
      <c r="N33" s="17" t="s">
        <v>17</v>
      </c>
      <c r="O33" s="17" t="s">
        <v>17</v>
      </c>
      <c r="P33" s="16"/>
      <c r="Q33" s="16"/>
      <c r="R33" s="16"/>
    </row>
    <row r="34" spans="1:18" x14ac:dyDescent="0.2">
      <c r="A34" s="16" t="s">
        <v>16</v>
      </c>
      <c r="B34" s="16">
        <v>1832</v>
      </c>
      <c r="C34" s="17" t="s">
        <v>17</v>
      </c>
      <c r="D34" s="17" t="s">
        <v>17</v>
      </c>
      <c r="E34" s="17" t="s">
        <v>17</v>
      </c>
      <c r="F34" s="17" t="s">
        <v>17</v>
      </c>
      <c r="G34" s="17" t="s">
        <v>17</v>
      </c>
      <c r="H34" s="17" t="s">
        <v>17</v>
      </c>
      <c r="I34" s="16"/>
      <c r="J34" s="16"/>
      <c r="K34" s="16"/>
      <c r="L34" s="17" t="s">
        <v>17</v>
      </c>
      <c r="M34" s="17" t="s">
        <v>17</v>
      </c>
      <c r="N34" s="17" t="s">
        <v>17</v>
      </c>
      <c r="O34" s="17" t="s">
        <v>17</v>
      </c>
      <c r="P34" s="16"/>
      <c r="Q34" s="16"/>
      <c r="R34" s="16"/>
    </row>
    <row r="35" spans="1:18" x14ac:dyDescent="0.2">
      <c r="A35" s="16" t="s">
        <v>16</v>
      </c>
      <c r="B35" s="16">
        <v>1833</v>
      </c>
      <c r="C35" s="17" t="s">
        <v>17</v>
      </c>
      <c r="D35" s="17" t="s">
        <v>17</v>
      </c>
      <c r="E35" s="17" t="s">
        <v>17</v>
      </c>
      <c r="F35" s="17" t="s">
        <v>17</v>
      </c>
      <c r="G35" s="17" t="s">
        <v>17</v>
      </c>
      <c r="H35" s="17" t="s">
        <v>17</v>
      </c>
      <c r="I35" s="16"/>
      <c r="J35" s="16"/>
      <c r="K35" s="16"/>
      <c r="L35" s="17" t="s">
        <v>17</v>
      </c>
      <c r="M35" s="17" t="s">
        <v>17</v>
      </c>
      <c r="N35" s="17" t="s">
        <v>17</v>
      </c>
      <c r="O35" s="17" t="s">
        <v>17</v>
      </c>
      <c r="P35" s="16"/>
      <c r="Q35" s="16"/>
      <c r="R35" s="16"/>
    </row>
    <row r="36" spans="1:18" x14ac:dyDescent="0.2">
      <c r="A36" s="16" t="s">
        <v>16</v>
      </c>
      <c r="B36" s="16">
        <v>1834</v>
      </c>
      <c r="C36" s="17" t="s">
        <v>17</v>
      </c>
      <c r="D36" s="17" t="s">
        <v>17</v>
      </c>
      <c r="E36" s="17" t="s">
        <v>17</v>
      </c>
      <c r="F36" s="17" t="s">
        <v>17</v>
      </c>
      <c r="G36" s="17" t="s">
        <v>17</v>
      </c>
      <c r="H36" s="17" t="s">
        <v>17</v>
      </c>
      <c r="I36" s="16"/>
      <c r="J36" s="16"/>
      <c r="K36" s="16"/>
      <c r="L36" s="17" t="s">
        <v>17</v>
      </c>
      <c r="M36" s="17" t="s">
        <v>17</v>
      </c>
      <c r="N36" s="17" t="s">
        <v>17</v>
      </c>
      <c r="O36" s="17" t="s">
        <v>17</v>
      </c>
      <c r="P36" s="16"/>
      <c r="Q36" s="16"/>
      <c r="R36" s="16"/>
    </row>
    <row r="37" spans="1:18" x14ac:dyDescent="0.2">
      <c r="A37" s="16" t="s">
        <v>16</v>
      </c>
      <c r="B37" s="16">
        <v>1835</v>
      </c>
      <c r="C37" s="17" t="s">
        <v>17</v>
      </c>
      <c r="D37" s="17" t="s">
        <v>17</v>
      </c>
      <c r="E37" s="17" t="s">
        <v>17</v>
      </c>
      <c r="F37" s="17" t="s">
        <v>17</v>
      </c>
      <c r="G37" s="17" t="s">
        <v>17</v>
      </c>
      <c r="H37" s="17" t="s">
        <v>17</v>
      </c>
      <c r="I37" s="16"/>
      <c r="J37" s="16"/>
      <c r="K37" s="16"/>
      <c r="L37" s="17" t="s">
        <v>17</v>
      </c>
      <c r="M37" s="17" t="s">
        <v>17</v>
      </c>
      <c r="N37" s="17" t="s">
        <v>17</v>
      </c>
      <c r="O37" s="17" t="s">
        <v>17</v>
      </c>
      <c r="P37" s="16"/>
      <c r="Q37" s="16"/>
      <c r="R37" s="16"/>
    </row>
    <row r="38" spans="1:18" x14ac:dyDescent="0.2">
      <c r="A38" s="16" t="s">
        <v>16</v>
      </c>
      <c r="B38" s="16">
        <v>1836</v>
      </c>
      <c r="C38" s="17" t="s">
        <v>17</v>
      </c>
      <c r="D38" s="17" t="s">
        <v>17</v>
      </c>
      <c r="E38" s="17" t="s">
        <v>17</v>
      </c>
      <c r="F38" s="17" t="s">
        <v>17</v>
      </c>
      <c r="G38" s="17" t="s">
        <v>17</v>
      </c>
      <c r="H38" s="17" t="s">
        <v>17</v>
      </c>
      <c r="I38" s="16"/>
      <c r="J38" s="16"/>
      <c r="K38" s="16"/>
      <c r="L38" s="17" t="s">
        <v>17</v>
      </c>
      <c r="M38" s="17" t="s">
        <v>17</v>
      </c>
      <c r="N38" s="17" t="s">
        <v>17</v>
      </c>
      <c r="O38" s="17" t="s">
        <v>17</v>
      </c>
      <c r="P38" s="16"/>
      <c r="Q38" s="16"/>
      <c r="R38" s="16"/>
    </row>
    <row r="39" spans="1:18" x14ac:dyDescent="0.2">
      <c r="A39" s="16" t="s">
        <v>16</v>
      </c>
      <c r="B39" s="16">
        <v>1837</v>
      </c>
      <c r="C39" s="17" t="s">
        <v>17</v>
      </c>
      <c r="D39" s="17" t="s">
        <v>17</v>
      </c>
      <c r="E39" s="17" t="s">
        <v>17</v>
      </c>
      <c r="F39" s="17" t="s">
        <v>17</v>
      </c>
      <c r="G39" s="17" t="s">
        <v>17</v>
      </c>
      <c r="H39" s="17" t="s">
        <v>17</v>
      </c>
      <c r="I39" s="16"/>
      <c r="J39" s="16"/>
      <c r="K39" s="16"/>
      <c r="L39" s="17" t="s">
        <v>17</v>
      </c>
      <c r="M39" s="17" t="s">
        <v>17</v>
      </c>
      <c r="N39" s="17" t="s">
        <v>17</v>
      </c>
      <c r="O39" s="17" t="s">
        <v>17</v>
      </c>
      <c r="P39" s="16"/>
      <c r="Q39" s="16"/>
      <c r="R39" s="16"/>
    </row>
    <row r="40" spans="1:18" x14ac:dyDescent="0.2">
      <c r="A40" s="16" t="s">
        <v>16</v>
      </c>
      <c r="B40" s="16">
        <v>1838</v>
      </c>
      <c r="C40" s="17" t="s">
        <v>17</v>
      </c>
      <c r="D40" s="17" t="s">
        <v>17</v>
      </c>
      <c r="E40" s="17" t="s">
        <v>17</v>
      </c>
      <c r="F40" s="17" t="s">
        <v>17</v>
      </c>
      <c r="G40" s="17" t="s">
        <v>17</v>
      </c>
      <c r="H40" s="17" t="s">
        <v>17</v>
      </c>
      <c r="I40" s="16"/>
      <c r="J40" s="16"/>
      <c r="K40" s="16"/>
      <c r="L40" s="17" t="s">
        <v>17</v>
      </c>
      <c r="M40" s="17" t="s">
        <v>17</v>
      </c>
      <c r="N40" s="17" t="s">
        <v>17</v>
      </c>
      <c r="O40" s="17" t="s">
        <v>17</v>
      </c>
      <c r="P40" s="16"/>
      <c r="Q40" s="16"/>
      <c r="R40" s="16"/>
    </row>
    <row r="41" spans="1:18" x14ac:dyDescent="0.2">
      <c r="A41" s="16" t="s">
        <v>16</v>
      </c>
      <c r="B41" s="16">
        <v>1839</v>
      </c>
      <c r="C41" s="17" t="s">
        <v>17</v>
      </c>
      <c r="D41" s="17" t="s">
        <v>17</v>
      </c>
      <c r="E41" s="17" t="s">
        <v>17</v>
      </c>
      <c r="F41" s="17" t="s">
        <v>17</v>
      </c>
      <c r="G41" s="17" t="s">
        <v>17</v>
      </c>
      <c r="H41" s="17" t="s">
        <v>17</v>
      </c>
      <c r="I41" s="16"/>
      <c r="J41" s="16"/>
      <c r="K41" s="16"/>
      <c r="L41" s="17" t="s">
        <v>17</v>
      </c>
      <c r="M41" s="17" t="s">
        <v>17</v>
      </c>
      <c r="N41" s="17" t="s">
        <v>17</v>
      </c>
      <c r="O41" s="17" t="s">
        <v>17</v>
      </c>
      <c r="P41" s="16"/>
      <c r="Q41" s="16"/>
      <c r="R41" s="16"/>
    </row>
    <row r="42" spans="1:18" x14ac:dyDescent="0.2">
      <c r="A42" s="16" t="s">
        <v>16</v>
      </c>
      <c r="B42" s="16">
        <v>1840</v>
      </c>
      <c r="C42" s="17" t="s">
        <v>17</v>
      </c>
      <c r="D42" s="17" t="s">
        <v>17</v>
      </c>
      <c r="E42" s="17" t="s">
        <v>17</v>
      </c>
      <c r="F42" s="17" t="s">
        <v>17</v>
      </c>
      <c r="G42" s="17" t="s">
        <v>17</v>
      </c>
      <c r="H42" s="17" t="s">
        <v>17</v>
      </c>
      <c r="I42" s="16"/>
      <c r="J42" s="16"/>
      <c r="K42" s="16"/>
      <c r="L42" s="17" t="s">
        <v>17</v>
      </c>
      <c r="M42" s="17" t="s">
        <v>17</v>
      </c>
      <c r="N42" s="17" t="s">
        <v>17</v>
      </c>
      <c r="O42" s="17" t="s">
        <v>17</v>
      </c>
      <c r="P42" s="16"/>
      <c r="Q42" s="16"/>
      <c r="R42" s="16"/>
    </row>
    <row r="43" spans="1:18" x14ac:dyDescent="0.2">
      <c r="A43" s="16" t="s">
        <v>16</v>
      </c>
      <c r="B43" s="16">
        <v>1841</v>
      </c>
      <c r="C43" s="17" t="s">
        <v>17</v>
      </c>
      <c r="D43" s="17" t="s">
        <v>17</v>
      </c>
      <c r="E43" s="17" t="s">
        <v>17</v>
      </c>
      <c r="F43" s="17" t="s">
        <v>17</v>
      </c>
      <c r="G43" s="17" t="s">
        <v>17</v>
      </c>
      <c r="H43" s="17" t="s">
        <v>17</v>
      </c>
      <c r="I43" s="16"/>
      <c r="J43" s="16"/>
      <c r="K43" s="16"/>
      <c r="L43" s="17" t="s">
        <v>17</v>
      </c>
      <c r="M43" s="17" t="s">
        <v>17</v>
      </c>
      <c r="N43" s="17" t="s">
        <v>17</v>
      </c>
      <c r="O43" s="17" t="s">
        <v>17</v>
      </c>
      <c r="P43" s="16"/>
      <c r="Q43" s="16"/>
      <c r="R43" s="16"/>
    </row>
    <row r="44" spans="1:18" x14ac:dyDescent="0.2">
      <c r="A44" s="16" t="s">
        <v>16</v>
      </c>
      <c r="B44" s="16">
        <v>1842</v>
      </c>
      <c r="C44" s="17" t="s">
        <v>17</v>
      </c>
      <c r="D44" s="17" t="s">
        <v>17</v>
      </c>
      <c r="E44" s="17" t="s">
        <v>17</v>
      </c>
      <c r="F44" s="17" t="s">
        <v>17</v>
      </c>
      <c r="G44" s="17" t="s">
        <v>17</v>
      </c>
      <c r="H44" s="17" t="s">
        <v>17</v>
      </c>
      <c r="I44" s="16"/>
      <c r="J44" s="16"/>
      <c r="K44" s="16"/>
      <c r="L44" s="17" t="s">
        <v>17</v>
      </c>
      <c r="M44" s="17" t="s">
        <v>17</v>
      </c>
      <c r="N44" s="17" t="s">
        <v>17</v>
      </c>
      <c r="O44" s="17" t="s">
        <v>17</v>
      </c>
      <c r="P44" s="16"/>
      <c r="Q44" s="16"/>
      <c r="R44" s="16"/>
    </row>
    <row r="45" spans="1:18" x14ac:dyDescent="0.2">
      <c r="A45" s="16" t="s">
        <v>16</v>
      </c>
      <c r="B45" s="16">
        <v>1843</v>
      </c>
      <c r="C45" s="17" t="s">
        <v>17</v>
      </c>
      <c r="D45" s="17" t="s">
        <v>17</v>
      </c>
      <c r="E45" s="17" t="s">
        <v>17</v>
      </c>
      <c r="F45" s="17" t="s">
        <v>17</v>
      </c>
      <c r="G45" s="17" t="s">
        <v>17</v>
      </c>
      <c r="H45" s="17" t="s">
        <v>17</v>
      </c>
      <c r="I45" s="16"/>
      <c r="J45" s="16"/>
      <c r="K45" s="16"/>
      <c r="L45" s="17" t="s">
        <v>17</v>
      </c>
      <c r="M45" s="17" t="s">
        <v>17</v>
      </c>
      <c r="N45" s="17" t="s">
        <v>17</v>
      </c>
      <c r="O45" s="17" t="s">
        <v>17</v>
      </c>
      <c r="P45" s="16"/>
      <c r="Q45" s="16"/>
      <c r="R45" s="16"/>
    </row>
    <row r="46" spans="1:18" x14ac:dyDescent="0.2">
      <c r="A46" s="16" t="s">
        <v>16</v>
      </c>
      <c r="B46" s="16">
        <v>1844</v>
      </c>
      <c r="C46" s="17" t="s">
        <v>17</v>
      </c>
      <c r="D46" s="17" t="s">
        <v>17</v>
      </c>
      <c r="E46" s="17" t="s">
        <v>17</v>
      </c>
      <c r="F46" s="17" t="s">
        <v>17</v>
      </c>
      <c r="G46" s="17" t="s">
        <v>17</v>
      </c>
      <c r="H46" s="17" t="s">
        <v>17</v>
      </c>
      <c r="I46" s="16"/>
      <c r="J46" s="16"/>
      <c r="K46" s="16"/>
      <c r="L46" s="17" t="s">
        <v>17</v>
      </c>
      <c r="M46" s="17" t="s">
        <v>17</v>
      </c>
      <c r="N46" s="17" t="s">
        <v>17</v>
      </c>
      <c r="O46" s="17" t="s">
        <v>17</v>
      </c>
      <c r="P46" s="16"/>
      <c r="Q46" s="16"/>
      <c r="R46" s="16"/>
    </row>
    <row r="47" spans="1:18" x14ac:dyDescent="0.2">
      <c r="A47" s="16" t="s">
        <v>16</v>
      </c>
      <c r="B47" s="16">
        <v>1845</v>
      </c>
      <c r="C47" s="17" t="s">
        <v>17</v>
      </c>
      <c r="D47" s="17" t="s">
        <v>17</v>
      </c>
      <c r="E47" s="17" t="s">
        <v>17</v>
      </c>
      <c r="F47" s="17" t="s">
        <v>17</v>
      </c>
      <c r="G47" s="17" t="s">
        <v>17</v>
      </c>
      <c r="H47" s="17" t="s">
        <v>17</v>
      </c>
      <c r="I47" s="16"/>
      <c r="J47" s="16"/>
      <c r="K47" s="16"/>
      <c r="L47" s="17" t="s">
        <v>17</v>
      </c>
      <c r="M47" s="17" t="s">
        <v>17</v>
      </c>
      <c r="N47" s="17" t="s">
        <v>17</v>
      </c>
      <c r="O47" s="17" t="s">
        <v>17</v>
      </c>
      <c r="P47" s="16"/>
      <c r="Q47" s="16"/>
      <c r="R47" s="16"/>
    </row>
    <row r="48" spans="1:18" x14ac:dyDescent="0.2">
      <c r="A48" s="16" t="s">
        <v>16</v>
      </c>
      <c r="B48" s="16">
        <v>1846</v>
      </c>
      <c r="C48" s="17" t="s">
        <v>17</v>
      </c>
      <c r="D48" s="17" t="s">
        <v>17</v>
      </c>
      <c r="E48" s="17" t="s">
        <v>17</v>
      </c>
      <c r="F48" s="17" t="s">
        <v>17</v>
      </c>
      <c r="G48" s="17" t="s">
        <v>17</v>
      </c>
      <c r="H48" s="17" t="s">
        <v>17</v>
      </c>
      <c r="I48" s="16"/>
      <c r="J48" s="16"/>
      <c r="K48" s="16"/>
      <c r="L48" s="17" t="s">
        <v>17</v>
      </c>
      <c r="M48" s="17" t="s">
        <v>17</v>
      </c>
      <c r="N48" s="17" t="s">
        <v>17</v>
      </c>
      <c r="O48" s="17" t="s">
        <v>17</v>
      </c>
      <c r="P48" s="16"/>
      <c r="Q48" s="16"/>
      <c r="R48" s="16"/>
    </row>
    <row r="49" spans="1:18" x14ac:dyDescent="0.2">
      <c r="A49" s="16" t="s">
        <v>16</v>
      </c>
      <c r="B49" s="16">
        <v>1847</v>
      </c>
      <c r="C49" s="17" t="s">
        <v>17</v>
      </c>
      <c r="D49" s="17" t="s">
        <v>17</v>
      </c>
      <c r="E49" s="17" t="s">
        <v>17</v>
      </c>
      <c r="F49" s="17" t="s">
        <v>17</v>
      </c>
      <c r="G49" s="17" t="s">
        <v>17</v>
      </c>
      <c r="H49" s="17" t="s">
        <v>17</v>
      </c>
      <c r="I49" s="16"/>
      <c r="J49" s="16"/>
      <c r="K49" s="16"/>
      <c r="L49" s="17" t="s">
        <v>17</v>
      </c>
      <c r="M49" s="17" t="s">
        <v>17</v>
      </c>
      <c r="N49" s="17" t="s">
        <v>17</v>
      </c>
      <c r="O49" s="17" t="s">
        <v>17</v>
      </c>
      <c r="P49" s="16"/>
      <c r="Q49" s="16"/>
      <c r="R49" s="16"/>
    </row>
    <row r="50" spans="1:18" x14ac:dyDescent="0.2">
      <c r="A50" s="16" t="s">
        <v>16</v>
      </c>
      <c r="B50" s="16">
        <v>1848</v>
      </c>
      <c r="C50" s="17" t="s">
        <v>17</v>
      </c>
      <c r="D50" s="17" t="s">
        <v>17</v>
      </c>
      <c r="E50" s="17" t="s">
        <v>17</v>
      </c>
      <c r="F50" s="17" t="s">
        <v>17</v>
      </c>
      <c r="G50" s="17" t="s">
        <v>17</v>
      </c>
      <c r="H50" s="17" t="s">
        <v>17</v>
      </c>
      <c r="I50" s="16"/>
      <c r="J50" s="16"/>
      <c r="K50" s="16"/>
      <c r="L50" s="17" t="s">
        <v>17</v>
      </c>
      <c r="M50" s="17" t="s">
        <v>17</v>
      </c>
      <c r="N50" s="17" t="s">
        <v>17</v>
      </c>
      <c r="O50" s="17" t="s">
        <v>17</v>
      </c>
      <c r="P50" s="16"/>
      <c r="Q50" s="16"/>
      <c r="R50" s="16"/>
    </row>
    <row r="51" spans="1:18" x14ac:dyDescent="0.2">
      <c r="A51" s="16" t="s">
        <v>16</v>
      </c>
      <c r="B51" s="16">
        <v>1849</v>
      </c>
      <c r="C51" s="17" t="s">
        <v>17</v>
      </c>
      <c r="D51" s="17" t="s">
        <v>17</v>
      </c>
      <c r="E51" s="17" t="s">
        <v>17</v>
      </c>
      <c r="F51" s="17" t="s">
        <v>17</v>
      </c>
      <c r="G51" s="17" t="s">
        <v>17</v>
      </c>
      <c r="H51" s="17" t="s">
        <v>17</v>
      </c>
      <c r="I51" s="16"/>
      <c r="J51" s="16"/>
      <c r="K51" s="16"/>
      <c r="L51" s="17" t="s">
        <v>17</v>
      </c>
      <c r="M51" s="17" t="s">
        <v>17</v>
      </c>
      <c r="N51" s="17" t="s">
        <v>17</v>
      </c>
      <c r="O51" s="17" t="s">
        <v>17</v>
      </c>
      <c r="P51" s="16"/>
      <c r="Q51" s="16"/>
      <c r="R51" s="16"/>
    </row>
    <row r="52" spans="1:18" x14ac:dyDescent="0.2">
      <c r="A52" s="16" t="s">
        <v>16</v>
      </c>
      <c r="B52" s="16">
        <v>1850</v>
      </c>
      <c r="C52" s="17" t="s">
        <v>17</v>
      </c>
      <c r="D52" s="17" t="s">
        <v>17</v>
      </c>
      <c r="E52" s="17" t="s">
        <v>17</v>
      </c>
      <c r="F52" s="17" t="s">
        <v>17</v>
      </c>
      <c r="G52" s="17" t="s">
        <v>17</v>
      </c>
      <c r="H52" s="17" t="s">
        <v>17</v>
      </c>
      <c r="I52" s="16"/>
      <c r="J52" s="16"/>
      <c r="K52" s="16"/>
      <c r="L52" s="17" t="s">
        <v>17</v>
      </c>
      <c r="M52" s="17" t="s">
        <v>17</v>
      </c>
      <c r="N52" s="17" t="s">
        <v>17</v>
      </c>
      <c r="O52" s="17" t="s">
        <v>17</v>
      </c>
      <c r="P52" s="16"/>
      <c r="Q52" s="16"/>
      <c r="R52" s="16"/>
    </row>
    <row r="53" spans="1:18" x14ac:dyDescent="0.2">
      <c r="A53" s="16" t="s">
        <v>16</v>
      </c>
      <c r="B53" s="16">
        <v>1851</v>
      </c>
      <c r="C53" s="17" t="s">
        <v>17</v>
      </c>
      <c r="D53" s="17" t="s">
        <v>17</v>
      </c>
      <c r="E53" s="17" t="s">
        <v>17</v>
      </c>
      <c r="F53" s="17" t="s">
        <v>17</v>
      </c>
      <c r="G53" s="17" t="s">
        <v>17</v>
      </c>
      <c r="H53" s="17" t="s">
        <v>17</v>
      </c>
      <c r="I53" s="16"/>
      <c r="J53" s="16"/>
      <c r="K53" s="16"/>
      <c r="L53" s="17" t="s">
        <v>17</v>
      </c>
      <c r="M53" s="17" t="s">
        <v>17</v>
      </c>
      <c r="N53" s="17" t="s">
        <v>17</v>
      </c>
      <c r="O53" s="17" t="s">
        <v>17</v>
      </c>
      <c r="P53" s="16"/>
      <c r="Q53" s="16"/>
      <c r="R53" s="16"/>
    </row>
    <row r="54" spans="1:18" x14ac:dyDescent="0.2">
      <c r="A54" s="16" t="s">
        <v>16</v>
      </c>
      <c r="B54" s="16">
        <v>1852</v>
      </c>
      <c r="C54" s="17" t="s">
        <v>17</v>
      </c>
      <c r="D54" s="17" t="s">
        <v>17</v>
      </c>
      <c r="E54" s="17" t="s">
        <v>17</v>
      </c>
      <c r="F54" s="17" t="s">
        <v>17</v>
      </c>
      <c r="G54" s="17" t="s">
        <v>17</v>
      </c>
      <c r="H54" s="17" t="s">
        <v>17</v>
      </c>
      <c r="I54" s="16"/>
      <c r="J54" s="16"/>
      <c r="K54" s="16"/>
      <c r="L54" s="17" t="s">
        <v>17</v>
      </c>
      <c r="M54" s="17" t="s">
        <v>17</v>
      </c>
      <c r="N54" s="17" t="s">
        <v>17</v>
      </c>
      <c r="O54" s="17" t="s">
        <v>17</v>
      </c>
      <c r="P54" s="16"/>
      <c r="Q54" s="16"/>
      <c r="R54" s="16"/>
    </row>
    <row r="55" spans="1:18" x14ac:dyDescent="0.2">
      <c r="A55" s="16" t="s">
        <v>16</v>
      </c>
      <c r="B55" s="16">
        <v>1853</v>
      </c>
      <c r="C55" s="17" t="s">
        <v>17</v>
      </c>
      <c r="D55" s="17" t="s">
        <v>17</v>
      </c>
      <c r="E55" s="17" t="s">
        <v>17</v>
      </c>
      <c r="F55" s="17" t="s">
        <v>17</v>
      </c>
      <c r="G55" s="17" t="s">
        <v>17</v>
      </c>
      <c r="H55" s="17" t="s">
        <v>17</v>
      </c>
      <c r="I55" s="16"/>
      <c r="J55" s="16"/>
      <c r="K55" s="16"/>
      <c r="L55" s="17" t="s">
        <v>17</v>
      </c>
      <c r="M55" s="17" t="s">
        <v>17</v>
      </c>
      <c r="N55" s="17" t="s">
        <v>17</v>
      </c>
      <c r="O55" s="17" t="s">
        <v>17</v>
      </c>
      <c r="P55" s="16"/>
      <c r="Q55" s="16"/>
      <c r="R55" s="16"/>
    </row>
    <row r="56" spans="1:18" x14ac:dyDescent="0.2">
      <c r="A56" s="16" t="s">
        <v>16</v>
      </c>
      <c r="B56" s="16">
        <v>1854</v>
      </c>
      <c r="C56" s="17" t="s">
        <v>17</v>
      </c>
      <c r="D56" s="17" t="s">
        <v>17</v>
      </c>
      <c r="E56" s="17" t="s">
        <v>17</v>
      </c>
      <c r="F56" s="17" t="s">
        <v>17</v>
      </c>
      <c r="G56" s="17" t="s">
        <v>17</v>
      </c>
      <c r="H56" s="17" t="s">
        <v>17</v>
      </c>
      <c r="I56" s="16"/>
      <c r="J56" s="16"/>
      <c r="K56" s="16"/>
      <c r="L56" s="17" t="s">
        <v>17</v>
      </c>
      <c r="M56" s="17" t="s">
        <v>17</v>
      </c>
      <c r="N56" s="17" t="s">
        <v>17</v>
      </c>
      <c r="O56" s="17" t="s">
        <v>17</v>
      </c>
      <c r="P56" s="16"/>
      <c r="Q56" s="16"/>
      <c r="R56" s="16"/>
    </row>
    <row r="57" spans="1:18" x14ac:dyDescent="0.2">
      <c r="A57" s="16" t="s">
        <v>16</v>
      </c>
      <c r="B57" s="16">
        <v>1855</v>
      </c>
      <c r="C57" s="17" t="s">
        <v>17</v>
      </c>
      <c r="D57" s="17" t="s">
        <v>17</v>
      </c>
      <c r="E57" s="17" t="s">
        <v>17</v>
      </c>
      <c r="F57" s="17" t="s">
        <v>17</v>
      </c>
      <c r="G57" s="17" t="s">
        <v>17</v>
      </c>
      <c r="H57" s="17" t="s">
        <v>17</v>
      </c>
      <c r="I57" s="16"/>
      <c r="J57" s="16"/>
      <c r="K57" s="16"/>
      <c r="L57" s="17" t="s">
        <v>17</v>
      </c>
      <c r="M57" s="17" t="s">
        <v>17</v>
      </c>
      <c r="N57" s="17" t="s">
        <v>17</v>
      </c>
      <c r="O57" s="17" t="s">
        <v>17</v>
      </c>
      <c r="P57" s="16"/>
      <c r="Q57" s="16"/>
      <c r="R57" s="16"/>
    </row>
    <row r="58" spans="1:18" x14ac:dyDescent="0.2">
      <c r="A58" s="16" t="s">
        <v>16</v>
      </c>
      <c r="B58" s="16">
        <v>1856</v>
      </c>
      <c r="C58" s="17" t="s">
        <v>17</v>
      </c>
      <c r="D58" s="17" t="s">
        <v>17</v>
      </c>
      <c r="E58" s="17" t="s">
        <v>17</v>
      </c>
      <c r="F58" s="17" t="s">
        <v>17</v>
      </c>
      <c r="G58" s="17" t="s">
        <v>17</v>
      </c>
      <c r="H58" s="17" t="s">
        <v>17</v>
      </c>
      <c r="I58" s="16"/>
      <c r="J58" s="16"/>
      <c r="K58" s="16"/>
      <c r="L58" s="17" t="s">
        <v>17</v>
      </c>
      <c r="M58" s="17" t="s">
        <v>17</v>
      </c>
      <c r="N58" s="17" t="s">
        <v>17</v>
      </c>
      <c r="O58" s="17" t="s">
        <v>17</v>
      </c>
      <c r="P58" s="16"/>
      <c r="Q58" s="16"/>
      <c r="R58" s="16"/>
    </row>
    <row r="59" spans="1:18" x14ac:dyDescent="0.2">
      <c r="A59" s="16" t="s">
        <v>16</v>
      </c>
      <c r="B59" s="16">
        <v>1857</v>
      </c>
      <c r="C59" s="17" t="s">
        <v>17</v>
      </c>
      <c r="D59" s="17" t="s">
        <v>17</v>
      </c>
      <c r="E59" s="17" t="s">
        <v>17</v>
      </c>
      <c r="F59" s="17" t="s">
        <v>17</v>
      </c>
      <c r="G59" s="17" t="s">
        <v>17</v>
      </c>
      <c r="H59" s="17" t="s">
        <v>17</v>
      </c>
      <c r="I59" s="16"/>
      <c r="J59" s="16"/>
      <c r="K59" s="16"/>
      <c r="L59" s="17" t="s">
        <v>17</v>
      </c>
      <c r="M59" s="17" t="s">
        <v>17</v>
      </c>
      <c r="N59" s="17" t="s">
        <v>17</v>
      </c>
      <c r="O59" s="17" t="s">
        <v>17</v>
      </c>
      <c r="P59" s="16" t="s">
        <v>186</v>
      </c>
      <c r="Q59" s="16" t="s">
        <v>181</v>
      </c>
      <c r="R59" s="16" t="s">
        <v>182</v>
      </c>
    </row>
    <row r="60" spans="1:18" x14ac:dyDescent="0.2">
      <c r="A60" s="16" t="s">
        <v>16</v>
      </c>
      <c r="B60" s="16">
        <v>1858</v>
      </c>
      <c r="C60" s="17" t="s">
        <v>17</v>
      </c>
      <c r="D60" s="17" t="s">
        <v>17</v>
      </c>
      <c r="E60" s="17" t="s">
        <v>17</v>
      </c>
      <c r="F60" s="17" t="s">
        <v>17</v>
      </c>
      <c r="G60" s="17" t="s">
        <v>17</v>
      </c>
      <c r="H60" s="17" t="s">
        <v>17</v>
      </c>
      <c r="I60" s="16"/>
      <c r="J60" s="16"/>
      <c r="K60" s="16"/>
      <c r="L60" s="17" t="s">
        <v>17</v>
      </c>
      <c r="M60" s="17" t="s">
        <v>17</v>
      </c>
      <c r="N60" s="17" t="s">
        <v>17</v>
      </c>
      <c r="O60" s="17" t="s">
        <v>17</v>
      </c>
      <c r="P60" s="16"/>
      <c r="Q60" s="16"/>
      <c r="R60" s="16"/>
    </row>
    <row r="61" spans="1:18" x14ac:dyDescent="0.2">
      <c r="A61" s="16" t="s">
        <v>16</v>
      </c>
      <c r="B61" s="16">
        <v>1859</v>
      </c>
      <c r="C61" s="17" t="s">
        <v>17</v>
      </c>
      <c r="D61" s="17" t="s">
        <v>17</v>
      </c>
      <c r="E61" s="17" t="s">
        <v>17</v>
      </c>
      <c r="F61" s="17" t="s">
        <v>17</v>
      </c>
      <c r="G61" s="17" t="s">
        <v>17</v>
      </c>
      <c r="H61" s="17" t="s">
        <v>17</v>
      </c>
      <c r="I61" s="16"/>
      <c r="J61" s="16"/>
      <c r="K61" s="16"/>
      <c r="L61" s="17" t="s">
        <v>17</v>
      </c>
      <c r="M61" s="17" t="s">
        <v>17</v>
      </c>
      <c r="N61" s="17" t="s">
        <v>17</v>
      </c>
      <c r="O61" s="17" t="s">
        <v>17</v>
      </c>
      <c r="P61" s="16"/>
      <c r="Q61" s="16"/>
      <c r="R61" s="16"/>
    </row>
    <row r="62" spans="1:18" x14ac:dyDescent="0.2">
      <c r="A62" s="16" t="s">
        <v>16</v>
      </c>
      <c r="B62" s="16">
        <v>1860</v>
      </c>
      <c r="C62" s="17" t="s">
        <v>17</v>
      </c>
      <c r="D62" s="17" t="s">
        <v>17</v>
      </c>
      <c r="E62" s="17" t="s">
        <v>17</v>
      </c>
      <c r="F62" s="17" t="s">
        <v>17</v>
      </c>
      <c r="G62" s="17" t="s">
        <v>17</v>
      </c>
      <c r="H62" s="17" t="s">
        <v>17</v>
      </c>
      <c r="I62" s="16"/>
      <c r="J62" s="16"/>
      <c r="K62" s="16"/>
      <c r="L62" s="17" t="s">
        <v>17</v>
      </c>
      <c r="M62" s="17" t="s">
        <v>17</v>
      </c>
      <c r="N62" s="17" t="s">
        <v>17</v>
      </c>
      <c r="O62" s="17" t="s">
        <v>17</v>
      </c>
      <c r="P62" s="16"/>
      <c r="Q62" s="16"/>
      <c r="R62" s="16"/>
    </row>
    <row r="63" spans="1:18" x14ac:dyDescent="0.2">
      <c r="A63" s="16" t="s">
        <v>16</v>
      </c>
      <c r="B63" s="16">
        <v>1861</v>
      </c>
      <c r="C63" s="17" t="s">
        <v>17</v>
      </c>
      <c r="D63" s="17" t="s">
        <v>17</v>
      </c>
      <c r="E63" s="17" t="s">
        <v>17</v>
      </c>
      <c r="F63" s="17" t="s">
        <v>17</v>
      </c>
      <c r="G63" s="17" t="s">
        <v>17</v>
      </c>
      <c r="H63" s="17" t="s">
        <v>17</v>
      </c>
      <c r="I63" s="16"/>
      <c r="J63" s="16"/>
      <c r="K63" s="16"/>
      <c r="L63" s="17" t="s">
        <v>17</v>
      </c>
      <c r="M63" s="17" t="s">
        <v>17</v>
      </c>
      <c r="N63" s="17" t="s">
        <v>17</v>
      </c>
      <c r="O63" s="17" t="s">
        <v>17</v>
      </c>
      <c r="P63" s="16"/>
      <c r="Q63" s="16"/>
      <c r="R63" s="16"/>
    </row>
    <row r="64" spans="1:18" x14ac:dyDescent="0.2">
      <c r="A64" s="16" t="s">
        <v>16</v>
      </c>
      <c r="B64" s="16">
        <v>1862</v>
      </c>
      <c r="C64" s="17" t="s">
        <v>17</v>
      </c>
      <c r="D64" s="17" t="s">
        <v>17</v>
      </c>
      <c r="E64" s="17" t="s">
        <v>17</v>
      </c>
      <c r="F64" s="17" t="s">
        <v>17</v>
      </c>
      <c r="G64" s="17" t="s">
        <v>17</v>
      </c>
      <c r="H64" s="17" t="s">
        <v>17</v>
      </c>
      <c r="I64" s="16"/>
      <c r="J64" s="16"/>
      <c r="K64" s="16"/>
      <c r="L64" s="17" t="s">
        <v>17</v>
      </c>
      <c r="M64" s="17" t="s">
        <v>17</v>
      </c>
      <c r="N64" s="17" t="s">
        <v>17</v>
      </c>
      <c r="O64" s="17" t="s">
        <v>17</v>
      </c>
      <c r="P64" s="16" t="s">
        <v>185</v>
      </c>
      <c r="Q64" s="16" t="s">
        <v>183</v>
      </c>
      <c r="R64" s="16" t="s">
        <v>184</v>
      </c>
    </row>
    <row r="65" spans="1:18" x14ac:dyDescent="0.2">
      <c r="A65" s="16" t="s">
        <v>16</v>
      </c>
      <c r="B65" s="16">
        <v>1863</v>
      </c>
      <c r="C65" s="17" t="s">
        <v>17</v>
      </c>
      <c r="D65" s="17" t="s">
        <v>17</v>
      </c>
      <c r="E65" s="17" t="s">
        <v>17</v>
      </c>
      <c r="F65" s="17" t="s">
        <v>17</v>
      </c>
      <c r="G65" s="17" t="s">
        <v>17</v>
      </c>
      <c r="H65" s="17" t="s">
        <v>17</v>
      </c>
      <c r="I65" s="16"/>
      <c r="J65" s="16"/>
      <c r="K65" s="16"/>
      <c r="L65" s="17" t="s">
        <v>17</v>
      </c>
      <c r="M65" s="17" t="s">
        <v>17</v>
      </c>
      <c r="N65" s="17" t="s">
        <v>17</v>
      </c>
      <c r="O65" s="17" t="s">
        <v>17</v>
      </c>
      <c r="P65" s="16"/>
      <c r="Q65" s="16"/>
      <c r="R65" s="16"/>
    </row>
    <row r="66" spans="1:18" x14ac:dyDescent="0.2">
      <c r="A66" s="16" t="s">
        <v>16</v>
      </c>
      <c r="B66" s="16">
        <v>1864</v>
      </c>
      <c r="C66" s="17" t="s">
        <v>17</v>
      </c>
      <c r="D66" s="17" t="s">
        <v>17</v>
      </c>
      <c r="E66" s="17" t="s">
        <v>17</v>
      </c>
      <c r="F66" s="17" t="s">
        <v>17</v>
      </c>
      <c r="G66" s="17" t="s">
        <v>17</v>
      </c>
      <c r="H66" s="17" t="s">
        <v>17</v>
      </c>
      <c r="I66" s="16"/>
      <c r="J66" s="16"/>
      <c r="K66" s="16"/>
      <c r="L66" s="17" t="s">
        <v>17</v>
      </c>
      <c r="M66" s="17" t="s">
        <v>17</v>
      </c>
      <c r="N66" s="17" t="s">
        <v>17</v>
      </c>
      <c r="O66" s="17" t="s">
        <v>17</v>
      </c>
      <c r="P66" s="16"/>
      <c r="Q66" s="16"/>
      <c r="R66" s="16"/>
    </row>
    <row r="67" spans="1:18" x14ac:dyDescent="0.2">
      <c r="A67" s="16" t="s">
        <v>16</v>
      </c>
      <c r="B67" s="16">
        <v>1865</v>
      </c>
      <c r="C67" s="17" t="s">
        <v>17</v>
      </c>
      <c r="D67" s="17" t="s">
        <v>17</v>
      </c>
      <c r="E67" s="17" t="s">
        <v>17</v>
      </c>
      <c r="F67" s="17" t="s">
        <v>17</v>
      </c>
      <c r="G67" s="17" t="s">
        <v>17</v>
      </c>
      <c r="H67" s="17" t="s">
        <v>17</v>
      </c>
      <c r="I67" s="16"/>
      <c r="J67" s="16"/>
      <c r="K67" s="16"/>
      <c r="L67" s="17" t="s">
        <v>17</v>
      </c>
      <c r="M67" s="17" t="s">
        <v>17</v>
      </c>
      <c r="N67" s="17" t="s">
        <v>17</v>
      </c>
      <c r="O67" s="17" t="s">
        <v>17</v>
      </c>
      <c r="P67" s="16"/>
      <c r="Q67" s="16"/>
      <c r="R67" s="16"/>
    </row>
    <row r="68" spans="1:18" x14ac:dyDescent="0.2">
      <c r="A68" s="16" t="s">
        <v>16</v>
      </c>
      <c r="B68" s="16">
        <v>1866</v>
      </c>
      <c r="C68" s="17" t="s">
        <v>17</v>
      </c>
      <c r="D68" s="17" t="s">
        <v>17</v>
      </c>
      <c r="E68" s="17" t="s">
        <v>17</v>
      </c>
      <c r="F68" s="17" t="s">
        <v>17</v>
      </c>
      <c r="G68" s="17" t="s">
        <v>17</v>
      </c>
      <c r="H68" s="17" t="s">
        <v>17</v>
      </c>
      <c r="I68" s="16"/>
      <c r="J68" s="16"/>
      <c r="K68" s="16"/>
      <c r="L68" s="17" t="s">
        <v>17</v>
      </c>
      <c r="M68" s="17" t="s">
        <v>17</v>
      </c>
      <c r="N68" s="17" t="s">
        <v>17</v>
      </c>
      <c r="O68" s="17" t="s">
        <v>17</v>
      </c>
      <c r="P68" s="16"/>
      <c r="Q68" s="16"/>
      <c r="R68" s="16"/>
    </row>
    <row r="69" spans="1:18" x14ac:dyDescent="0.2">
      <c r="A69" s="16" t="s">
        <v>16</v>
      </c>
      <c r="B69" s="16">
        <v>1867</v>
      </c>
      <c r="C69" s="17" t="s">
        <v>17</v>
      </c>
      <c r="D69" s="17" t="s">
        <v>17</v>
      </c>
      <c r="E69" s="17" t="s">
        <v>17</v>
      </c>
      <c r="F69" s="17" t="s">
        <v>17</v>
      </c>
      <c r="G69" s="17" t="s">
        <v>17</v>
      </c>
      <c r="H69" s="17" t="s">
        <v>17</v>
      </c>
      <c r="I69" s="16"/>
      <c r="J69" s="16"/>
      <c r="K69" s="16"/>
      <c r="L69" s="17" t="s">
        <v>17</v>
      </c>
      <c r="M69" s="17" t="s">
        <v>17</v>
      </c>
      <c r="N69" s="17" t="s">
        <v>17</v>
      </c>
      <c r="O69" s="17" t="s">
        <v>17</v>
      </c>
      <c r="P69" s="16"/>
      <c r="Q69" s="16"/>
      <c r="R69" s="16"/>
    </row>
    <row r="70" spans="1:18" x14ac:dyDescent="0.2">
      <c r="A70" s="16" t="s">
        <v>16</v>
      </c>
      <c r="B70" s="16">
        <v>1868</v>
      </c>
      <c r="C70" s="17" t="s">
        <v>17</v>
      </c>
      <c r="D70" s="17" t="s">
        <v>17</v>
      </c>
      <c r="E70" s="17" t="s">
        <v>17</v>
      </c>
      <c r="F70" s="17" t="s">
        <v>17</v>
      </c>
      <c r="G70" s="17" t="s">
        <v>17</v>
      </c>
      <c r="H70" s="17" t="s">
        <v>17</v>
      </c>
      <c r="I70" s="16"/>
      <c r="J70" s="16"/>
      <c r="K70" s="16"/>
      <c r="L70" s="17" t="s">
        <v>17</v>
      </c>
      <c r="M70" s="17" t="s">
        <v>17</v>
      </c>
      <c r="N70" s="17" t="s">
        <v>17</v>
      </c>
      <c r="O70" s="17" t="s">
        <v>17</v>
      </c>
      <c r="P70" s="16"/>
      <c r="Q70" s="16"/>
      <c r="R70" s="16"/>
    </row>
    <row r="71" spans="1:18" x14ac:dyDescent="0.2">
      <c r="A71" s="16" t="s">
        <v>16</v>
      </c>
      <c r="B71" s="16">
        <v>1869</v>
      </c>
      <c r="C71" s="17" t="s">
        <v>17</v>
      </c>
      <c r="D71" s="17" t="s">
        <v>17</v>
      </c>
      <c r="E71" s="17" t="s">
        <v>17</v>
      </c>
      <c r="F71" s="17" t="s">
        <v>17</v>
      </c>
      <c r="G71" s="17" t="s">
        <v>17</v>
      </c>
      <c r="H71" s="17" t="s">
        <v>17</v>
      </c>
      <c r="I71" s="16"/>
      <c r="J71" s="16"/>
      <c r="K71" s="16"/>
      <c r="L71" s="17" t="s">
        <v>17</v>
      </c>
      <c r="M71" s="17" t="s">
        <v>17</v>
      </c>
      <c r="N71" s="17" t="s">
        <v>17</v>
      </c>
      <c r="O71" s="17" t="s">
        <v>17</v>
      </c>
      <c r="P71" s="16"/>
      <c r="Q71" s="16"/>
      <c r="R71" s="16"/>
    </row>
    <row r="72" spans="1:18" x14ac:dyDescent="0.2">
      <c r="A72" s="16" t="s">
        <v>16</v>
      </c>
      <c r="B72" s="16">
        <v>1870</v>
      </c>
      <c r="C72" s="17" t="s">
        <v>17</v>
      </c>
      <c r="D72" s="17" t="s">
        <v>17</v>
      </c>
      <c r="E72" s="17" t="s">
        <v>17</v>
      </c>
      <c r="F72" s="17" t="s">
        <v>17</v>
      </c>
      <c r="G72" s="17" t="s">
        <v>17</v>
      </c>
      <c r="H72" s="17" t="s">
        <v>17</v>
      </c>
      <c r="I72" s="16"/>
      <c r="J72" s="16"/>
      <c r="K72" s="16"/>
      <c r="L72" s="17" t="s">
        <v>17</v>
      </c>
      <c r="M72" s="17" t="s">
        <v>17</v>
      </c>
      <c r="N72" s="17" t="s">
        <v>17</v>
      </c>
      <c r="O72" s="17" t="s">
        <v>17</v>
      </c>
      <c r="P72" s="16"/>
      <c r="Q72" s="16"/>
      <c r="R72" s="16"/>
    </row>
    <row r="73" spans="1:18" x14ac:dyDescent="0.2">
      <c r="A73" s="16" t="s">
        <v>16</v>
      </c>
      <c r="B73" s="16">
        <v>1871</v>
      </c>
      <c r="C73" s="17" t="s">
        <v>17</v>
      </c>
      <c r="D73" s="17" t="s">
        <v>17</v>
      </c>
      <c r="E73" s="17" t="s">
        <v>17</v>
      </c>
      <c r="F73" s="17" t="s">
        <v>17</v>
      </c>
      <c r="G73" s="17" t="s">
        <v>17</v>
      </c>
      <c r="H73" s="17" t="s">
        <v>17</v>
      </c>
      <c r="I73" s="16"/>
      <c r="J73" s="16"/>
      <c r="K73" s="16"/>
      <c r="L73" s="17" t="s">
        <v>17</v>
      </c>
      <c r="M73" s="17" t="s">
        <v>17</v>
      </c>
      <c r="N73" s="17" t="s">
        <v>17</v>
      </c>
      <c r="O73" s="17" t="s">
        <v>17</v>
      </c>
      <c r="P73" s="16"/>
      <c r="Q73" s="16"/>
      <c r="R73" s="16"/>
    </row>
    <row r="74" spans="1:18" x14ac:dyDescent="0.2">
      <c r="A74" s="16" t="s">
        <v>16</v>
      </c>
      <c r="B74" s="16">
        <v>1872</v>
      </c>
      <c r="C74" s="17" t="s">
        <v>17</v>
      </c>
      <c r="D74" s="17" t="s">
        <v>17</v>
      </c>
      <c r="E74" s="17" t="s">
        <v>17</v>
      </c>
      <c r="F74" s="17" t="s">
        <v>17</v>
      </c>
      <c r="G74" s="17" t="s">
        <v>17</v>
      </c>
      <c r="H74" s="17" t="s">
        <v>17</v>
      </c>
      <c r="I74" s="16"/>
      <c r="J74" s="16"/>
      <c r="K74" s="16"/>
      <c r="L74" s="17" t="s">
        <v>17</v>
      </c>
      <c r="M74" s="17" t="s">
        <v>17</v>
      </c>
      <c r="N74" s="17" t="s">
        <v>17</v>
      </c>
      <c r="O74" s="17" t="s">
        <v>17</v>
      </c>
      <c r="P74" s="16"/>
      <c r="Q74" s="16"/>
      <c r="R74" s="16"/>
    </row>
    <row r="75" spans="1:18" x14ac:dyDescent="0.2">
      <c r="A75" s="16" t="s">
        <v>16</v>
      </c>
      <c r="B75" s="16">
        <v>1873</v>
      </c>
      <c r="C75" s="17" t="s">
        <v>17</v>
      </c>
      <c r="D75" s="17" t="s">
        <v>17</v>
      </c>
      <c r="E75" s="17" t="s">
        <v>17</v>
      </c>
      <c r="F75" s="17" t="s">
        <v>17</v>
      </c>
      <c r="G75" s="17" t="s">
        <v>17</v>
      </c>
      <c r="H75" s="17" t="s">
        <v>17</v>
      </c>
      <c r="I75" s="16"/>
      <c r="J75" s="16"/>
      <c r="K75" s="16"/>
      <c r="L75" s="17" t="s">
        <v>17</v>
      </c>
      <c r="M75" s="17" t="s">
        <v>17</v>
      </c>
      <c r="N75" s="17" t="s">
        <v>17</v>
      </c>
      <c r="O75" s="17" t="s">
        <v>17</v>
      </c>
      <c r="P75" s="16"/>
      <c r="Q75" s="16"/>
      <c r="R75" s="16"/>
    </row>
    <row r="76" spans="1:18" x14ac:dyDescent="0.2">
      <c r="A76" s="16" t="s">
        <v>16</v>
      </c>
      <c r="B76" s="16">
        <v>1874</v>
      </c>
      <c r="C76" s="17" t="s">
        <v>17</v>
      </c>
      <c r="D76" s="17" t="s">
        <v>17</v>
      </c>
      <c r="E76" s="17" t="s">
        <v>17</v>
      </c>
      <c r="F76" s="17" t="s">
        <v>17</v>
      </c>
      <c r="G76" s="17" t="s">
        <v>17</v>
      </c>
      <c r="H76" s="17" t="s">
        <v>17</v>
      </c>
      <c r="I76" s="16"/>
      <c r="J76" s="16"/>
      <c r="K76" s="16"/>
      <c r="L76" s="17" t="s">
        <v>17</v>
      </c>
      <c r="M76" s="17" t="s">
        <v>17</v>
      </c>
      <c r="N76" s="17" t="s">
        <v>17</v>
      </c>
      <c r="O76" s="17" t="s">
        <v>17</v>
      </c>
      <c r="P76" s="16"/>
      <c r="Q76" s="16"/>
      <c r="R76" s="16"/>
    </row>
    <row r="77" spans="1:18" x14ac:dyDescent="0.2">
      <c r="A77" s="16" t="s">
        <v>16</v>
      </c>
      <c r="B77" s="16">
        <v>1875</v>
      </c>
      <c r="C77" s="17" t="s">
        <v>17</v>
      </c>
      <c r="D77" s="17" t="s">
        <v>17</v>
      </c>
      <c r="E77" s="17" t="s">
        <v>17</v>
      </c>
      <c r="F77" s="17" t="s">
        <v>17</v>
      </c>
      <c r="G77" s="17" t="s">
        <v>17</v>
      </c>
      <c r="H77" s="17" t="s">
        <v>17</v>
      </c>
      <c r="I77" s="16"/>
      <c r="J77" s="16"/>
      <c r="K77" s="16"/>
      <c r="L77" s="17" t="s">
        <v>17</v>
      </c>
      <c r="M77" s="17" t="s">
        <v>17</v>
      </c>
      <c r="N77" s="17" t="s">
        <v>17</v>
      </c>
      <c r="O77" s="17" t="s">
        <v>17</v>
      </c>
      <c r="P77" s="16"/>
      <c r="Q77" s="16"/>
      <c r="R77" s="16"/>
    </row>
    <row r="78" spans="1:18" x14ac:dyDescent="0.2">
      <c r="A78" s="16" t="s">
        <v>16</v>
      </c>
      <c r="B78" s="16">
        <v>1876</v>
      </c>
      <c r="C78" s="17" t="s">
        <v>17</v>
      </c>
      <c r="D78" s="17" t="s">
        <v>17</v>
      </c>
      <c r="E78" s="17" t="s">
        <v>17</v>
      </c>
      <c r="F78" s="17" t="s">
        <v>17</v>
      </c>
      <c r="G78" s="17" t="s">
        <v>17</v>
      </c>
      <c r="H78" s="17" t="s">
        <v>17</v>
      </c>
      <c r="I78" s="16"/>
      <c r="J78" s="16"/>
      <c r="K78" s="16"/>
      <c r="L78" s="17" t="s">
        <v>17</v>
      </c>
      <c r="M78" s="17" t="s">
        <v>17</v>
      </c>
      <c r="N78" s="17" t="s">
        <v>17</v>
      </c>
      <c r="O78" s="17" t="s">
        <v>17</v>
      </c>
      <c r="P78" s="16"/>
      <c r="Q78" s="16"/>
      <c r="R78" s="16"/>
    </row>
    <row r="79" spans="1:18" x14ac:dyDescent="0.2">
      <c r="A79" s="16" t="s">
        <v>16</v>
      </c>
      <c r="B79" s="16">
        <v>1877</v>
      </c>
      <c r="C79" s="17" t="s">
        <v>17</v>
      </c>
      <c r="D79" s="17" t="s">
        <v>17</v>
      </c>
      <c r="E79" s="17" t="s">
        <v>17</v>
      </c>
      <c r="F79" s="17" t="s">
        <v>17</v>
      </c>
      <c r="G79" s="17" t="s">
        <v>17</v>
      </c>
      <c r="H79" s="17" t="s">
        <v>17</v>
      </c>
      <c r="I79" s="16" t="s">
        <v>190</v>
      </c>
      <c r="J79" s="16"/>
      <c r="K79" s="16" t="s">
        <v>191</v>
      </c>
      <c r="L79" s="17" t="s">
        <v>17</v>
      </c>
      <c r="M79" s="17" t="s">
        <v>17</v>
      </c>
      <c r="N79" s="17" t="s">
        <v>17</v>
      </c>
      <c r="O79" s="17" t="s">
        <v>17</v>
      </c>
      <c r="P79" s="16"/>
      <c r="Q79" s="16"/>
      <c r="R79" s="16"/>
    </row>
    <row r="80" spans="1:18" x14ac:dyDescent="0.2">
      <c r="A80" s="16" t="s">
        <v>16</v>
      </c>
      <c r="B80" s="16">
        <v>1878</v>
      </c>
      <c r="C80" s="17" t="s">
        <v>17</v>
      </c>
      <c r="D80" s="17" t="s">
        <v>17</v>
      </c>
      <c r="E80" s="17" t="s">
        <v>17</v>
      </c>
      <c r="F80" s="17" t="s">
        <v>17</v>
      </c>
      <c r="G80" s="17" t="s">
        <v>17</v>
      </c>
      <c r="H80" s="17" t="s">
        <v>17</v>
      </c>
      <c r="I80" s="16"/>
      <c r="J80" s="16"/>
      <c r="K80" s="16"/>
      <c r="L80" s="17" t="s">
        <v>17</v>
      </c>
      <c r="M80" s="17" t="s">
        <v>17</v>
      </c>
      <c r="N80" s="17" t="s">
        <v>17</v>
      </c>
      <c r="O80" s="17" t="s">
        <v>17</v>
      </c>
      <c r="P80" s="16"/>
      <c r="Q80" s="16"/>
      <c r="R80" s="16"/>
    </row>
    <row r="81" spans="1:18" x14ac:dyDescent="0.2">
      <c r="A81" s="16" t="s">
        <v>16</v>
      </c>
      <c r="B81" s="16">
        <v>1879</v>
      </c>
      <c r="C81" s="17" t="s">
        <v>17</v>
      </c>
      <c r="D81" s="17" t="s">
        <v>17</v>
      </c>
      <c r="E81" s="17" t="s">
        <v>17</v>
      </c>
      <c r="F81" s="17" t="s">
        <v>17</v>
      </c>
      <c r="G81" s="17" t="s">
        <v>17</v>
      </c>
      <c r="H81" s="17" t="s">
        <v>17</v>
      </c>
      <c r="I81" s="16"/>
      <c r="J81" s="16"/>
      <c r="K81" s="16"/>
      <c r="L81" s="17" t="s">
        <v>17</v>
      </c>
      <c r="M81" s="17" t="s">
        <v>17</v>
      </c>
      <c r="N81" s="17" t="s">
        <v>17</v>
      </c>
      <c r="O81" s="17" t="s">
        <v>17</v>
      </c>
      <c r="P81" s="16"/>
      <c r="Q81" s="16"/>
      <c r="R81" s="16"/>
    </row>
    <row r="82" spans="1:18" x14ac:dyDescent="0.2">
      <c r="A82" s="16" t="s">
        <v>16</v>
      </c>
      <c r="B82" s="16">
        <v>1880</v>
      </c>
      <c r="C82" s="17" t="s">
        <v>17</v>
      </c>
      <c r="D82" s="17" t="s">
        <v>17</v>
      </c>
      <c r="E82" s="17" t="s">
        <v>17</v>
      </c>
      <c r="F82" s="17" t="s">
        <v>17</v>
      </c>
      <c r="G82" s="17" t="s">
        <v>17</v>
      </c>
      <c r="H82" s="17" t="s">
        <v>17</v>
      </c>
      <c r="I82" s="16"/>
      <c r="J82" s="16"/>
      <c r="K82" s="16"/>
      <c r="L82" s="17" t="s">
        <v>17</v>
      </c>
      <c r="M82" s="17" t="s">
        <v>17</v>
      </c>
      <c r="N82" s="17" t="s">
        <v>17</v>
      </c>
      <c r="O82" s="17" t="s">
        <v>17</v>
      </c>
      <c r="P82" s="16" t="s">
        <v>193</v>
      </c>
      <c r="Q82" s="16"/>
      <c r="R82" s="16" t="s">
        <v>192</v>
      </c>
    </row>
    <row r="83" spans="1:18" x14ac:dyDescent="0.2">
      <c r="A83" s="16" t="s">
        <v>16</v>
      </c>
      <c r="B83" s="16">
        <v>1881</v>
      </c>
      <c r="C83" s="17" t="s">
        <v>17</v>
      </c>
      <c r="D83" s="17" t="s">
        <v>17</v>
      </c>
      <c r="E83" s="17" t="s">
        <v>17</v>
      </c>
      <c r="F83" s="17" t="s">
        <v>17</v>
      </c>
      <c r="G83" s="17" t="s">
        <v>17</v>
      </c>
      <c r="H83" s="17" t="s">
        <v>17</v>
      </c>
      <c r="I83" s="16"/>
      <c r="J83" s="16"/>
      <c r="K83" s="16"/>
      <c r="L83" s="17" t="s">
        <v>17</v>
      </c>
      <c r="M83" s="17" t="s">
        <v>17</v>
      </c>
      <c r="N83" s="17" t="s">
        <v>17</v>
      </c>
      <c r="O83" s="17" t="s">
        <v>17</v>
      </c>
      <c r="P83" s="16"/>
      <c r="Q83" s="16"/>
      <c r="R83" s="16"/>
    </row>
    <row r="84" spans="1:18" x14ac:dyDescent="0.2">
      <c r="A84" s="16" t="s">
        <v>16</v>
      </c>
      <c r="B84" s="16">
        <v>1882</v>
      </c>
      <c r="C84" s="17" t="s">
        <v>17</v>
      </c>
      <c r="D84" s="17" t="s">
        <v>17</v>
      </c>
      <c r="E84" s="17" t="s">
        <v>17</v>
      </c>
      <c r="F84" s="17" t="s">
        <v>17</v>
      </c>
      <c r="G84" s="17" t="s">
        <v>17</v>
      </c>
      <c r="H84" s="17" t="s">
        <v>17</v>
      </c>
      <c r="I84" s="16"/>
      <c r="J84" s="16"/>
      <c r="K84" s="16"/>
      <c r="L84" s="17" t="s">
        <v>17</v>
      </c>
      <c r="M84" s="17" t="s">
        <v>17</v>
      </c>
      <c r="N84" s="17" t="s">
        <v>17</v>
      </c>
      <c r="O84" s="17" t="s">
        <v>17</v>
      </c>
      <c r="P84" s="16"/>
      <c r="Q84" s="16"/>
      <c r="R84" s="16"/>
    </row>
    <row r="85" spans="1:18" x14ac:dyDescent="0.2">
      <c r="A85" s="16" t="s">
        <v>16</v>
      </c>
      <c r="B85" s="16">
        <v>1883</v>
      </c>
      <c r="C85" s="17" t="s">
        <v>17</v>
      </c>
      <c r="D85" s="17" t="s">
        <v>17</v>
      </c>
      <c r="E85" s="17" t="s">
        <v>17</v>
      </c>
      <c r="F85" s="17" t="s">
        <v>17</v>
      </c>
      <c r="G85" s="17" t="s">
        <v>17</v>
      </c>
      <c r="H85" s="17" t="s">
        <v>17</v>
      </c>
      <c r="I85" s="16"/>
      <c r="J85" s="16"/>
      <c r="K85" s="16"/>
      <c r="L85" s="17" t="s">
        <v>17</v>
      </c>
      <c r="M85" s="17" t="s">
        <v>17</v>
      </c>
      <c r="N85" s="17" t="s">
        <v>17</v>
      </c>
      <c r="O85" s="17" t="s">
        <v>17</v>
      </c>
      <c r="P85" s="16"/>
      <c r="Q85" s="16"/>
      <c r="R85" s="16"/>
    </row>
    <row r="86" spans="1:18" x14ac:dyDescent="0.2">
      <c r="A86" s="2" t="s">
        <v>16</v>
      </c>
      <c r="B86" s="3">
        <v>1884</v>
      </c>
      <c r="C86" s="18">
        <v>42</v>
      </c>
      <c r="D86" s="18">
        <v>33</v>
      </c>
      <c r="E86" s="18">
        <f t="shared" ref="E86:E96" si="0">SUM(F86:H86)</f>
        <v>0</v>
      </c>
      <c r="F86" s="18"/>
      <c r="G86" s="18"/>
      <c r="H86" s="18"/>
      <c r="L86" s="18">
        <f t="shared" ref="L86:L94" si="1">SUM(M86:O86)</f>
        <v>0</v>
      </c>
      <c r="M86" s="18"/>
      <c r="N86" s="18"/>
      <c r="O86" s="18"/>
    </row>
    <row r="87" spans="1:18" x14ac:dyDescent="0.2">
      <c r="A87" s="2" t="s">
        <v>16</v>
      </c>
      <c r="B87" s="3">
        <v>1885</v>
      </c>
      <c r="C87" s="18">
        <v>209</v>
      </c>
      <c r="D87" s="18">
        <v>170</v>
      </c>
      <c r="E87" s="18">
        <f t="shared" si="0"/>
        <v>1</v>
      </c>
      <c r="F87" s="18"/>
      <c r="G87" s="18">
        <v>1</v>
      </c>
      <c r="H87" s="18"/>
      <c r="I87" s="7" t="s">
        <v>18</v>
      </c>
      <c r="J87" s="4" t="s">
        <v>19</v>
      </c>
      <c r="K87" s="4" t="s">
        <v>20</v>
      </c>
      <c r="L87" s="18">
        <f t="shared" si="1"/>
        <v>0</v>
      </c>
      <c r="M87" s="18"/>
      <c r="N87" s="18"/>
      <c r="O87" s="18"/>
    </row>
    <row r="88" spans="1:18" x14ac:dyDescent="0.2">
      <c r="A88" s="2" t="s">
        <v>16</v>
      </c>
      <c r="B88" s="3">
        <v>1886</v>
      </c>
      <c r="C88" s="18">
        <v>257</v>
      </c>
      <c r="D88" s="18">
        <v>166</v>
      </c>
      <c r="E88" s="18">
        <f t="shared" si="0"/>
        <v>0</v>
      </c>
      <c r="F88" s="18"/>
      <c r="G88" s="18"/>
      <c r="H88" s="18"/>
      <c r="L88" s="18">
        <f t="shared" si="1"/>
        <v>0</v>
      </c>
      <c r="M88" s="18"/>
      <c r="N88" s="18"/>
      <c r="O88" s="18"/>
    </row>
    <row r="89" spans="1:18" x14ac:dyDescent="0.2">
      <c r="A89" s="2" t="s">
        <v>16</v>
      </c>
      <c r="B89" s="3">
        <v>1887</v>
      </c>
      <c r="C89" s="18">
        <v>259</v>
      </c>
      <c r="D89" s="18">
        <v>180</v>
      </c>
      <c r="E89" s="18">
        <f t="shared" si="0"/>
        <v>0</v>
      </c>
      <c r="F89" s="18"/>
      <c r="G89" s="18"/>
      <c r="H89" s="18"/>
      <c r="L89" s="18">
        <f t="shared" si="1"/>
        <v>0</v>
      </c>
      <c r="M89" s="18"/>
      <c r="N89" s="18"/>
      <c r="O89" s="18"/>
    </row>
    <row r="90" spans="1:18" x14ac:dyDescent="0.2">
      <c r="A90" s="2" t="s">
        <v>16</v>
      </c>
      <c r="B90" s="3">
        <v>1888</v>
      </c>
      <c r="C90" s="18">
        <v>248</v>
      </c>
      <c r="D90" s="18">
        <v>185</v>
      </c>
      <c r="E90" s="18">
        <f t="shared" si="0"/>
        <v>0</v>
      </c>
      <c r="F90" s="18"/>
      <c r="G90" s="18"/>
      <c r="H90" s="18"/>
      <c r="L90" s="18">
        <f t="shared" si="1"/>
        <v>0</v>
      </c>
      <c r="M90" s="18"/>
      <c r="N90" s="18"/>
      <c r="O90" s="18"/>
    </row>
    <row r="91" spans="1:18" x14ac:dyDescent="0.2">
      <c r="A91" s="2" t="s">
        <v>16</v>
      </c>
      <c r="B91" s="3">
        <v>1889</v>
      </c>
      <c r="C91" s="18">
        <v>236</v>
      </c>
      <c r="D91" s="18">
        <v>160</v>
      </c>
      <c r="E91" s="18">
        <f t="shared" si="0"/>
        <v>0</v>
      </c>
      <c r="F91" s="18"/>
      <c r="G91" s="18"/>
      <c r="H91" s="18"/>
      <c r="L91" s="18">
        <f t="shared" si="1"/>
        <v>1</v>
      </c>
      <c r="M91" s="18"/>
      <c r="N91" s="18">
        <v>1</v>
      </c>
      <c r="O91" s="18"/>
      <c r="P91" s="26" t="s">
        <v>187</v>
      </c>
      <c r="Q91" s="26" t="s">
        <v>188</v>
      </c>
      <c r="R91" s="26" t="s">
        <v>184</v>
      </c>
    </row>
    <row r="92" spans="1:18" x14ac:dyDescent="0.2">
      <c r="A92" s="2" t="s">
        <v>16</v>
      </c>
      <c r="B92" s="3">
        <v>1890</v>
      </c>
      <c r="C92" s="18">
        <v>265</v>
      </c>
      <c r="D92" s="18">
        <v>132</v>
      </c>
      <c r="E92" s="18">
        <f t="shared" si="0"/>
        <v>0</v>
      </c>
      <c r="F92" s="18"/>
      <c r="G92" s="18"/>
      <c r="H92" s="18"/>
      <c r="L92" s="18">
        <f t="shared" si="1"/>
        <v>0</v>
      </c>
      <c r="M92" s="18"/>
      <c r="N92" s="18"/>
      <c r="O92" s="18"/>
    </row>
    <row r="93" spans="1:18" x14ac:dyDescent="0.2">
      <c r="A93" s="2" t="s">
        <v>16</v>
      </c>
      <c r="B93" s="3">
        <v>1891</v>
      </c>
      <c r="C93" s="18">
        <v>307</v>
      </c>
      <c r="D93" s="18">
        <v>126</v>
      </c>
      <c r="E93" s="18">
        <f t="shared" si="0"/>
        <v>0</v>
      </c>
      <c r="F93" s="18"/>
      <c r="G93" s="18"/>
      <c r="H93" s="18"/>
      <c r="L93" s="18">
        <f t="shared" si="1"/>
        <v>0</v>
      </c>
      <c r="M93" s="18"/>
      <c r="N93" s="18"/>
      <c r="O93" s="18"/>
    </row>
    <row r="94" spans="1:18" x14ac:dyDescent="0.2">
      <c r="A94" s="2" t="s">
        <v>16</v>
      </c>
      <c r="B94" s="3">
        <v>1892</v>
      </c>
      <c r="C94" s="18">
        <v>312</v>
      </c>
      <c r="D94" s="18">
        <v>107</v>
      </c>
      <c r="E94" s="18">
        <f t="shared" si="0"/>
        <v>0</v>
      </c>
      <c r="F94" s="18"/>
      <c r="G94" s="18"/>
      <c r="H94" s="18"/>
      <c r="L94" s="18">
        <f t="shared" si="1"/>
        <v>0</v>
      </c>
      <c r="M94" s="18"/>
      <c r="N94" s="18"/>
      <c r="O94" s="18"/>
    </row>
    <row r="95" spans="1:18" x14ac:dyDescent="0.2">
      <c r="A95" s="2" t="s">
        <v>16</v>
      </c>
      <c r="B95" s="3">
        <v>1893</v>
      </c>
      <c r="C95" s="18">
        <v>281</v>
      </c>
      <c r="D95" s="18">
        <v>119</v>
      </c>
      <c r="E95" s="18">
        <f t="shared" si="0"/>
        <v>0</v>
      </c>
      <c r="F95" s="18"/>
      <c r="G95" s="18"/>
      <c r="H95" s="18"/>
      <c r="L95" s="18">
        <f t="shared" ref="L95:L158" si="2">SUM(M95:O95)</f>
        <v>0</v>
      </c>
      <c r="M95" s="18"/>
      <c r="N95" s="18"/>
      <c r="O95" s="18"/>
    </row>
    <row r="96" spans="1:18" x14ac:dyDescent="0.2">
      <c r="A96" s="2" t="s">
        <v>16</v>
      </c>
      <c r="B96" s="3">
        <v>1894</v>
      </c>
      <c r="C96" s="18">
        <v>265</v>
      </c>
      <c r="D96" s="18">
        <v>115</v>
      </c>
      <c r="E96" s="18">
        <f t="shared" si="0"/>
        <v>0</v>
      </c>
      <c r="F96" s="18"/>
      <c r="G96" s="18"/>
      <c r="H96" s="18"/>
      <c r="L96" s="18">
        <f t="shared" si="2"/>
        <v>0</v>
      </c>
      <c r="M96" s="18"/>
      <c r="N96" s="18"/>
      <c r="O96" s="18"/>
    </row>
    <row r="97" spans="1:18" x14ac:dyDescent="0.2">
      <c r="A97" s="2" t="s">
        <v>16</v>
      </c>
      <c r="B97" s="3">
        <v>1895</v>
      </c>
      <c r="C97" s="18">
        <v>290</v>
      </c>
      <c r="D97" s="18">
        <v>125</v>
      </c>
      <c r="E97" s="18">
        <f t="shared" ref="E97:E160" si="3">SUM(F97:H97)</f>
        <v>0</v>
      </c>
      <c r="F97" s="18"/>
      <c r="G97" s="18"/>
      <c r="H97" s="18"/>
      <c r="L97" s="18">
        <f t="shared" si="2"/>
        <v>0</v>
      </c>
      <c r="M97" s="18"/>
      <c r="N97" s="18"/>
      <c r="O97" s="18"/>
    </row>
    <row r="98" spans="1:18" x14ac:dyDescent="0.2">
      <c r="A98" s="2" t="s">
        <v>16</v>
      </c>
      <c r="B98" s="3">
        <v>1896</v>
      </c>
      <c r="C98" s="18">
        <v>222</v>
      </c>
      <c r="D98" s="18">
        <v>108</v>
      </c>
      <c r="E98" s="18">
        <f t="shared" si="3"/>
        <v>0</v>
      </c>
      <c r="F98" s="18"/>
      <c r="G98" s="18"/>
      <c r="H98" s="18"/>
      <c r="L98" s="18">
        <f t="shared" si="2"/>
        <v>0</v>
      </c>
      <c r="M98" s="18"/>
      <c r="N98" s="18"/>
      <c r="O98" s="18"/>
    </row>
    <row r="99" spans="1:18" x14ac:dyDescent="0.2">
      <c r="A99" s="2" t="s">
        <v>16</v>
      </c>
      <c r="B99" s="3">
        <v>1897</v>
      </c>
      <c r="C99" s="18">
        <v>191</v>
      </c>
      <c r="D99" s="18">
        <v>108</v>
      </c>
      <c r="E99" s="18">
        <f t="shared" si="3"/>
        <v>0</v>
      </c>
      <c r="F99" s="18"/>
      <c r="G99" s="18"/>
      <c r="H99" s="18"/>
      <c r="L99" s="18">
        <f t="shared" si="2"/>
        <v>0</v>
      </c>
      <c r="M99" s="18"/>
      <c r="N99" s="18"/>
      <c r="O99" s="18"/>
    </row>
    <row r="100" spans="1:18" x14ac:dyDescent="0.2">
      <c r="A100" s="2" t="s">
        <v>16</v>
      </c>
      <c r="B100" s="3">
        <v>1898</v>
      </c>
      <c r="C100" s="18">
        <v>253</v>
      </c>
      <c r="D100" s="18">
        <v>120</v>
      </c>
      <c r="E100" s="18">
        <f t="shared" si="3"/>
        <v>0</v>
      </c>
      <c r="F100" s="18"/>
      <c r="G100" s="18"/>
      <c r="H100" s="18"/>
      <c r="L100" s="18">
        <f t="shared" si="2"/>
        <v>0</v>
      </c>
      <c r="M100" s="18"/>
      <c r="N100" s="18"/>
      <c r="O100" s="18"/>
    </row>
    <row r="101" spans="1:18" x14ac:dyDescent="0.2">
      <c r="A101" s="2" t="s">
        <v>16</v>
      </c>
      <c r="B101" s="3">
        <v>1899</v>
      </c>
      <c r="C101" s="18">
        <v>124</v>
      </c>
      <c r="D101" s="18">
        <v>37</v>
      </c>
      <c r="E101" s="18">
        <f t="shared" si="3"/>
        <v>0</v>
      </c>
      <c r="F101" s="18"/>
      <c r="G101" s="18"/>
      <c r="H101" s="18"/>
      <c r="L101" s="18">
        <f t="shared" si="2"/>
        <v>0</v>
      </c>
      <c r="M101" s="18"/>
      <c r="N101" s="18"/>
      <c r="O101" s="18"/>
    </row>
    <row r="102" spans="1:18" x14ac:dyDescent="0.2">
      <c r="A102" s="2" t="s">
        <v>16</v>
      </c>
      <c r="B102" s="3">
        <v>1900</v>
      </c>
      <c r="C102" s="18">
        <v>207</v>
      </c>
      <c r="D102" s="18">
        <v>100</v>
      </c>
      <c r="E102" s="18">
        <f t="shared" si="3"/>
        <v>0</v>
      </c>
      <c r="F102" s="18"/>
      <c r="G102" s="18"/>
      <c r="H102" s="18"/>
      <c r="L102" s="18">
        <f t="shared" si="2"/>
        <v>0</v>
      </c>
      <c r="M102" s="18"/>
      <c r="N102" s="18"/>
      <c r="O102" s="18"/>
    </row>
    <row r="103" spans="1:18" x14ac:dyDescent="0.2">
      <c r="A103" s="2" t="s">
        <v>16</v>
      </c>
      <c r="B103" s="3">
        <v>1901</v>
      </c>
      <c r="C103" s="18">
        <v>198</v>
      </c>
      <c r="D103" s="18">
        <v>117</v>
      </c>
      <c r="E103" s="18">
        <f t="shared" si="3"/>
        <v>0</v>
      </c>
      <c r="F103" s="18"/>
      <c r="G103" s="18"/>
      <c r="H103" s="18"/>
      <c r="L103" s="18">
        <f t="shared" si="2"/>
        <v>0</v>
      </c>
      <c r="M103" s="18"/>
      <c r="N103" s="18"/>
      <c r="O103" s="18"/>
    </row>
    <row r="104" spans="1:18" x14ac:dyDescent="0.2">
      <c r="A104" s="2" t="s">
        <v>16</v>
      </c>
      <c r="B104" s="3">
        <v>1902</v>
      </c>
      <c r="C104" s="18">
        <v>163</v>
      </c>
      <c r="D104" s="18">
        <v>73</v>
      </c>
      <c r="E104" s="18">
        <f t="shared" si="3"/>
        <v>0</v>
      </c>
      <c r="F104" s="18"/>
      <c r="G104" s="18"/>
      <c r="H104" s="18"/>
      <c r="L104" s="18">
        <f t="shared" si="2"/>
        <v>0</v>
      </c>
      <c r="M104" s="18"/>
      <c r="N104" s="18"/>
      <c r="O104" s="18"/>
    </row>
    <row r="105" spans="1:18" x14ac:dyDescent="0.2">
      <c r="A105" s="2" t="s">
        <v>16</v>
      </c>
      <c r="B105" s="3">
        <v>1903</v>
      </c>
      <c r="C105" s="18">
        <v>240</v>
      </c>
      <c r="D105" s="18">
        <v>88</v>
      </c>
      <c r="E105" s="18">
        <f t="shared" si="3"/>
        <v>0</v>
      </c>
      <c r="F105" s="18"/>
      <c r="G105" s="18"/>
      <c r="H105" s="18"/>
      <c r="L105" s="18">
        <f t="shared" si="2"/>
        <v>0</v>
      </c>
      <c r="M105" s="18"/>
      <c r="N105" s="18"/>
      <c r="O105" s="18"/>
    </row>
    <row r="106" spans="1:18" x14ac:dyDescent="0.2">
      <c r="A106" s="2" t="s">
        <v>16</v>
      </c>
      <c r="B106" s="3">
        <v>1904</v>
      </c>
      <c r="C106" s="18">
        <v>289</v>
      </c>
      <c r="D106" s="18">
        <v>130</v>
      </c>
      <c r="E106" s="18">
        <f t="shared" si="3"/>
        <v>0</v>
      </c>
      <c r="F106" s="18"/>
      <c r="G106" s="18"/>
      <c r="H106" s="18"/>
      <c r="L106" s="18">
        <f t="shared" si="2"/>
        <v>0</v>
      </c>
      <c r="M106" s="18"/>
      <c r="N106" s="18"/>
      <c r="O106" s="18"/>
    </row>
    <row r="107" spans="1:18" x14ac:dyDescent="0.2">
      <c r="A107" s="2" t="s">
        <v>16</v>
      </c>
      <c r="B107" s="3">
        <v>1905</v>
      </c>
      <c r="C107" s="18">
        <v>233</v>
      </c>
      <c r="D107" s="18">
        <v>105</v>
      </c>
      <c r="E107" s="18">
        <f t="shared" si="3"/>
        <v>0</v>
      </c>
      <c r="F107" s="18"/>
      <c r="G107" s="18"/>
      <c r="H107" s="18"/>
      <c r="L107" s="18">
        <f t="shared" si="2"/>
        <v>0</v>
      </c>
      <c r="M107" s="18"/>
      <c r="N107" s="18"/>
      <c r="O107" s="18"/>
    </row>
    <row r="108" spans="1:18" x14ac:dyDescent="0.2">
      <c r="A108" s="2" t="s">
        <v>16</v>
      </c>
      <c r="B108" s="3">
        <v>1906</v>
      </c>
      <c r="C108" s="18">
        <v>311</v>
      </c>
      <c r="D108" s="18">
        <v>112</v>
      </c>
      <c r="E108" s="18">
        <f t="shared" si="3"/>
        <v>0</v>
      </c>
      <c r="F108" s="18"/>
      <c r="G108" s="18"/>
      <c r="H108" s="18"/>
      <c r="L108" s="18">
        <f t="shared" si="2"/>
        <v>0</v>
      </c>
      <c r="M108" s="18"/>
      <c r="N108" s="18"/>
      <c r="O108" s="18"/>
    </row>
    <row r="109" spans="1:18" x14ac:dyDescent="0.2">
      <c r="A109" s="2" t="s">
        <v>16</v>
      </c>
      <c r="B109" s="3">
        <v>1907</v>
      </c>
      <c r="C109" s="18">
        <v>252</v>
      </c>
      <c r="D109" s="18">
        <v>118</v>
      </c>
      <c r="E109" s="18">
        <f t="shared" si="3"/>
        <v>0</v>
      </c>
      <c r="F109" s="18"/>
      <c r="G109" s="18"/>
      <c r="H109" s="18"/>
      <c r="I109" s="4" t="s">
        <v>190</v>
      </c>
      <c r="K109" s="4" t="s">
        <v>191</v>
      </c>
      <c r="L109" s="18">
        <f t="shared" si="2"/>
        <v>0</v>
      </c>
      <c r="M109" s="18"/>
      <c r="N109" s="18"/>
      <c r="O109" s="18"/>
    </row>
    <row r="110" spans="1:18" x14ac:dyDescent="0.2">
      <c r="A110" s="2" t="s">
        <v>16</v>
      </c>
      <c r="B110" s="3">
        <v>1908</v>
      </c>
      <c r="C110" s="18">
        <v>401</v>
      </c>
      <c r="D110" s="18">
        <v>145</v>
      </c>
      <c r="E110" s="18">
        <f t="shared" si="3"/>
        <v>1</v>
      </c>
      <c r="F110" s="18"/>
      <c r="G110" s="18">
        <v>1</v>
      </c>
      <c r="H110" s="18"/>
      <c r="I110" s="7" t="s">
        <v>21</v>
      </c>
      <c r="J110" s="4" t="s">
        <v>22</v>
      </c>
      <c r="K110" s="4" t="s">
        <v>23</v>
      </c>
      <c r="L110" s="18">
        <f t="shared" si="2"/>
        <v>0</v>
      </c>
      <c r="M110" s="18"/>
      <c r="N110" s="18"/>
      <c r="O110" s="18"/>
    </row>
    <row r="111" spans="1:18" x14ac:dyDescent="0.2">
      <c r="A111" s="2" t="s">
        <v>16</v>
      </c>
      <c r="B111" s="3">
        <v>1909</v>
      </c>
      <c r="C111" s="18">
        <v>408</v>
      </c>
      <c r="D111" s="18">
        <v>168</v>
      </c>
      <c r="E111" s="18">
        <f t="shared" si="3"/>
        <v>0</v>
      </c>
      <c r="F111" s="18"/>
      <c r="G111" s="18"/>
      <c r="H111" s="18"/>
      <c r="L111" s="18">
        <f t="shared" si="2"/>
        <v>1</v>
      </c>
      <c r="M111" s="18">
        <v>1</v>
      </c>
      <c r="N111" s="18"/>
      <c r="O111" s="18"/>
      <c r="P111" s="6" t="s">
        <v>24</v>
      </c>
      <c r="Q111" s="5" t="s">
        <v>25</v>
      </c>
      <c r="R111" s="5" t="s">
        <v>26</v>
      </c>
    </row>
    <row r="112" spans="1:18" x14ac:dyDescent="0.2">
      <c r="A112" s="2" t="s">
        <v>16</v>
      </c>
      <c r="B112" s="3">
        <v>1910</v>
      </c>
      <c r="C112" s="18">
        <v>541</v>
      </c>
      <c r="D112" s="18">
        <v>173</v>
      </c>
      <c r="E112" s="18">
        <f t="shared" si="3"/>
        <v>0</v>
      </c>
      <c r="F112" s="18"/>
      <c r="G112" s="18"/>
      <c r="H112" s="18"/>
      <c r="L112" s="18">
        <f t="shared" si="2"/>
        <v>0</v>
      </c>
      <c r="M112" s="18"/>
      <c r="N112" s="18"/>
      <c r="O112" s="18"/>
    </row>
    <row r="113" spans="1:18" x14ac:dyDescent="0.2">
      <c r="A113" s="2" t="s">
        <v>16</v>
      </c>
      <c r="B113" s="3">
        <v>1911</v>
      </c>
      <c r="C113" s="18">
        <v>385</v>
      </c>
      <c r="D113" s="18">
        <v>232</v>
      </c>
      <c r="E113" s="18">
        <f t="shared" si="3"/>
        <v>0</v>
      </c>
      <c r="F113" s="18"/>
      <c r="G113" s="18"/>
      <c r="H113" s="18"/>
      <c r="L113" s="18">
        <f t="shared" si="2"/>
        <v>0</v>
      </c>
      <c r="M113" s="18"/>
      <c r="N113" s="18"/>
      <c r="O113" s="18"/>
    </row>
    <row r="114" spans="1:18" x14ac:dyDescent="0.2">
      <c r="A114" s="2" t="s">
        <v>16</v>
      </c>
      <c r="B114" s="3">
        <v>1912</v>
      </c>
      <c r="C114" s="18">
        <v>314</v>
      </c>
      <c r="D114" s="18">
        <v>199</v>
      </c>
      <c r="E114" s="18">
        <f t="shared" si="3"/>
        <v>0</v>
      </c>
      <c r="F114" s="18"/>
      <c r="G114" s="18"/>
      <c r="H114" s="18"/>
      <c r="L114" s="18">
        <f t="shared" si="2"/>
        <v>1</v>
      </c>
      <c r="M114" s="18">
        <v>1</v>
      </c>
      <c r="N114" s="18"/>
      <c r="O114" s="18"/>
      <c r="P114" s="5" t="s">
        <v>27</v>
      </c>
      <c r="Q114" s="5" t="s">
        <v>28</v>
      </c>
      <c r="R114" s="5" t="s">
        <v>29</v>
      </c>
    </row>
    <row r="115" spans="1:18" x14ac:dyDescent="0.2">
      <c r="A115" s="2" t="s">
        <v>16</v>
      </c>
      <c r="B115" s="3">
        <v>1913</v>
      </c>
      <c r="C115" s="18">
        <v>287</v>
      </c>
      <c r="D115" s="18">
        <v>178</v>
      </c>
      <c r="E115" s="18">
        <f t="shared" si="3"/>
        <v>0</v>
      </c>
      <c r="F115" s="18"/>
      <c r="G115" s="18"/>
      <c r="H115" s="18"/>
      <c r="L115" s="18">
        <f t="shared" si="2"/>
        <v>0</v>
      </c>
      <c r="M115" s="18"/>
      <c r="N115" s="18"/>
      <c r="O115" s="18"/>
    </row>
    <row r="116" spans="1:18" x14ac:dyDescent="0.2">
      <c r="A116" s="2" t="s">
        <v>16</v>
      </c>
      <c r="B116" s="3">
        <v>1914</v>
      </c>
      <c r="C116" s="18">
        <v>359</v>
      </c>
      <c r="D116" s="18">
        <v>309</v>
      </c>
      <c r="E116" s="18">
        <f t="shared" si="3"/>
        <v>0</v>
      </c>
      <c r="F116" s="18"/>
      <c r="G116" s="18"/>
      <c r="H116" s="18"/>
      <c r="L116" s="18">
        <f t="shared" si="2"/>
        <v>0</v>
      </c>
      <c r="M116" s="18"/>
      <c r="N116" s="18"/>
      <c r="O116" s="18"/>
    </row>
    <row r="117" spans="1:18" x14ac:dyDescent="0.2">
      <c r="A117" s="2" t="s">
        <v>16</v>
      </c>
      <c r="B117" s="3">
        <v>1915</v>
      </c>
      <c r="C117" s="18">
        <v>240</v>
      </c>
      <c r="D117" s="18">
        <v>351</v>
      </c>
      <c r="E117" s="18">
        <f t="shared" si="3"/>
        <v>0</v>
      </c>
      <c r="F117" s="18"/>
      <c r="G117" s="18"/>
      <c r="H117" s="18"/>
      <c r="L117" s="18">
        <f t="shared" si="2"/>
        <v>0</v>
      </c>
      <c r="M117" s="18"/>
      <c r="N117" s="18"/>
      <c r="O117" s="18"/>
    </row>
    <row r="118" spans="1:18" x14ac:dyDescent="0.2">
      <c r="A118" s="2" t="s">
        <v>16</v>
      </c>
      <c r="B118" s="3">
        <v>1916</v>
      </c>
      <c r="C118" s="18">
        <v>280</v>
      </c>
      <c r="D118" s="18">
        <v>306</v>
      </c>
      <c r="E118" s="18">
        <f t="shared" si="3"/>
        <v>0</v>
      </c>
      <c r="F118" s="18"/>
      <c r="G118" s="18"/>
      <c r="H118" s="18"/>
      <c r="L118" s="18">
        <f t="shared" si="2"/>
        <v>0</v>
      </c>
      <c r="M118" s="18"/>
      <c r="N118" s="18"/>
      <c r="O118" s="18"/>
    </row>
    <row r="119" spans="1:18" x14ac:dyDescent="0.2">
      <c r="A119" s="2" t="s">
        <v>16</v>
      </c>
      <c r="B119" s="3">
        <v>1917</v>
      </c>
      <c r="C119" s="18">
        <v>329</v>
      </c>
      <c r="D119" s="18">
        <v>246</v>
      </c>
      <c r="E119" s="18">
        <f t="shared" si="3"/>
        <v>0</v>
      </c>
      <c r="F119" s="18"/>
      <c r="G119" s="18"/>
      <c r="H119" s="18"/>
      <c r="L119" s="18">
        <f t="shared" si="2"/>
        <v>1</v>
      </c>
      <c r="M119" s="18">
        <v>1</v>
      </c>
      <c r="N119" s="18"/>
      <c r="O119" s="18"/>
      <c r="P119" s="5" t="s">
        <v>30</v>
      </c>
      <c r="Q119" s="5" t="s">
        <v>31</v>
      </c>
      <c r="R119" s="5" t="s">
        <v>29</v>
      </c>
    </row>
    <row r="120" spans="1:18" x14ac:dyDescent="0.2">
      <c r="A120" s="2" t="s">
        <v>16</v>
      </c>
      <c r="B120" s="3">
        <v>1918</v>
      </c>
      <c r="C120" s="18">
        <v>193</v>
      </c>
      <c r="D120" s="18">
        <v>277</v>
      </c>
      <c r="E120" s="18">
        <f t="shared" si="3"/>
        <v>0</v>
      </c>
      <c r="F120" s="18"/>
      <c r="G120" s="18"/>
      <c r="H120" s="18"/>
      <c r="I120" s="4" t="s">
        <v>195</v>
      </c>
      <c r="K120" s="4" t="s">
        <v>196</v>
      </c>
      <c r="L120" s="18">
        <f t="shared" si="2"/>
        <v>0</v>
      </c>
      <c r="M120" s="18"/>
      <c r="N120" s="18"/>
      <c r="O120" s="18"/>
    </row>
    <row r="121" spans="1:18" x14ac:dyDescent="0.2">
      <c r="A121" s="2" t="s">
        <v>16</v>
      </c>
      <c r="B121" s="3">
        <v>1919</v>
      </c>
      <c r="C121" s="18">
        <v>237</v>
      </c>
      <c r="D121" s="18">
        <v>167</v>
      </c>
      <c r="E121" s="18">
        <f t="shared" si="3"/>
        <v>0</v>
      </c>
      <c r="F121" s="18"/>
      <c r="G121" s="18"/>
      <c r="H121" s="18"/>
      <c r="L121" s="18">
        <f t="shared" si="2"/>
        <v>1</v>
      </c>
      <c r="M121" s="18"/>
      <c r="N121" s="18">
        <v>1</v>
      </c>
      <c r="O121" s="18"/>
      <c r="P121" s="5" t="s">
        <v>194</v>
      </c>
      <c r="Q121" s="5" t="s">
        <v>197</v>
      </c>
      <c r="R121" s="5" t="s">
        <v>196</v>
      </c>
    </row>
    <row r="122" spans="1:18" x14ac:dyDescent="0.2">
      <c r="A122" s="2" t="s">
        <v>16</v>
      </c>
      <c r="B122" s="3">
        <v>1920</v>
      </c>
      <c r="C122" s="18">
        <v>321</v>
      </c>
      <c r="D122" s="18">
        <v>250</v>
      </c>
      <c r="E122" s="18">
        <f t="shared" si="3"/>
        <v>0</v>
      </c>
      <c r="F122" s="18"/>
      <c r="G122" s="18"/>
      <c r="H122" s="18"/>
      <c r="L122" s="18">
        <f t="shared" si="2"/>
        <v>0</v>
      </c>
      <c r="M122" s="18"/>
      <c r="N122" s="18"/>
      <c r="O122" s="18"/>
    </row>
    <row r="123" spans="1:18" x14ac:dyDescent="0.2">
      <c r="A123" s="2" t="s">
        <v>16</v>
      </c>
      <c r="B123" s="3">
        <v>1921</v>
      </c>
      <c r="C123" s="18">
        <v>385</v>
      </c>
      <c r="D123" s="18">
        <v>216</v>
      </c>
      <c r="E123" s="18">
        <f t="shared" si="3"/>
        <v>0</v>
      </c>
      <c r="F123" s="18"/>
      <c r="G123" s="18"/>
      <c r="H123" s="18"/>
      <c r="L123" s="18">
        <f t="shared" si="2"/>
        <v>0</v>
      </c>
      <c r="M123" s="18"/>
      <c r="N123" s="18"/>
      <c r="O123" s="18"/>
    </row>
    <row r="124" spans="1:18" x14ac:dyDescent="0.2">
      <c r="A124" s="2" t="s">
        <v>16</v>
      </c>
      <c r="B124" s="3">
        <v>1922</v>
      </c>
      <c r="C124" s="18">
        <v>413</v>
      </c>
      <c r="D124" s="18">
        <v>211</v>
      </c>
      <c r="E124" s="18">
        <f t="shared" si="3"/>
        <v>1</v>
      </c>
      <c r="F124" s="18">
        <v>1</v>
      </c>
      <c r="G124" s="18"/>
      <c r="H124" s="18"/>
      <c r="I124" s="4" t="s">
        <v>32</v>
      </c>
      <c r="J124" s="4" t="s">
        <v>198</v>
      </c>
      <c r="K124" s="4" t="s">
        <v>199</v>
      </c>
      <c r="L124" s="18">
        <f t="shared" si="2"/>
        <v>0</v>
      </c>
      <c r="M124" s="18"/>
      <c r="N124" s="18"/>
      <c r="O124" s="18"/>
    </row>
    <row r="125" spans="1:18" x14ac:dyDescent="0.2">
      <c r="A125" s="2" t="s">
        <v>16</v>
      </c>
      <c r="B125" s="3">
        <v>1923</v>
      </c>
      <c r="C125" s="18">
        <v>490</v>
      </c>
      <c r="D125" s="18">
        <v>205</v>
      </c>
      <c r="E125" s="18">
        <f t="shared" si="3"/>
        <v>0</v>
      </c>
      <c r="F125" s="18"/>
      <c r="G125" s="18"/>
      <c r="H125" s="18"/>
      <c r="L125" s="18">
        <f t="shared" si="2"/>
        <v>0</v>
      </c>
      <c r="M125" s="18"/>
      <c r="N125" s="18"/>
      <c r="O125" s="18"/>
    </row>
    <row r="126" spans="1:18" x14ac:dyDescent="0.2">
      <c r="A126" s="2" t="s">
        <v>16</v>
      </c>
      <c r="B126" s="3">
        <v>1924</v>
      </c>
      <c r="C126" s="18">
        <v>558</v>
      </c>
      <c r="D126" s="18">
        <v>193</v>
      </c>
      <c r="E126" s="18">
        <f t="shared" si="3"/>
        <v>0</v>
      </c>
      <c r="F126" s="18"/>
      <c r="G126" s="18"/>
      <c r="H126" s="18"/>
      <c r="L126" s="18">
        <f t="shared" si="2"/>
        <v>0</v>
      </c>
      <c r="M126" s="18"/>
      <c r="N126" s="18"/>
      <c r="O126" s="18"/>
    </row>
    <row r="127" spans="1:18" x14ac:dyDescent="0.2">
      <c r="A127" s="2" t="s">
        <v>16</v>
      </c>
      <c r="B127" s="3">
        <v>1925</v>
      </c>
      <c r="C127" s="18">
        <v>303</v>
      </c>
      <c r="D127" s="18">
        <v>135</v>
      </c>
      <c r="E127" s="18">
        <f t="shared" si="3"/>
        <v>0</v>
      </c>
      <c r="F127" s="18"/>
      <c r="G127" s="18"/>
      <c r="H127" s="18"/>
      <c r="L127" s="18">
        <f t="shared" si="2"/>
        <v>0</v>
      </c>
      <c r="M127" s="18"/>
      <c r="N127" s="18"/>
      <c r="O127" s="18"/>
    </row>
    <row r="128" spans="1:18" x14ac:dyDescent="0.2">
      <c r="A128" s="2" t="s">
        <v>16</v>
      </c>
      <c r="B128" s="3">
        <v>1926</v>
      </c>
      <c r="C128" s="18">
        <v>312</v>
      </c>
      <c r="D128" s="18">
        <v>113</v>
      </c>
      <c r="E128" s="18">
        <f t="shared" si="3"/>
        <v>0</v>
      </c>
      <c r="F128" s="18"/>
      <c r="G128" s="18"/>
      <c r="H128" s="18"/>
      <c r="L128" s="18">
        <f t="shared" si="2"/>
        <v>0</v>
      </c>
      <c r="M128" s="18"/>
      <c r="N128" s="18"/>
      <c r="O128" s="18"/>
    </row>
    <row r="129" spans="1:18" x14ac:dyDescent="0.2">
      <c r="A129" s="2" t="s">
        <v>16</v>
      </c>
      <c r="B129" s="3">
        <v>1927</v>
      </c>
      <c r="C129" s="18">
        <v>643</v>
      </c>
      <c r="D129" s="18">
        <v>189</v>
      </c>
      <c r="E129" s="18">
        <f t="shared" si="3"/>
        <v>0</v>
      </c>
      <c r="F129" s="18"/>
      <c r="G129" s="18"/>
      <c r="H129" s="18"/>
      <c r="L129" s="18">
        <f t="shared" si="2"/>
        <v>0</v>
      </c>
      <c r="M129" s="18"/>
      <c r="N129" s="18"/>
      <c r="O129" s="18"/>
    </row>
    <row r="130" spans="1:18" x14ac:dyDescent="0.2">
      <c r="A130" s="2" t="s">
        <v>16</v>
      </c>
      <c r="B130" s="3">
        <v>1928</v>
      </c>
      <c r="C130" s="18">
        <v>618</v>
      </c>
      <c r="D130" s="18">
        <v>162</v>
      </c>
      <c r="E130" s="18">
        <f t="shared" si="3"/>
        <v>0</v>
      </c>
      <c r="F130" s="18"/>
      <c r="G130" s="18"/>
      <c r="H130" s="18"/>
      <c r="L130" s="18">
        <f t="shared" si="2"/>
        <v>0</v>
      </c>
      <c r="M130" s="18"/>
      <c r="N130" s="18"/>
      <c r="O130" s="18"/>
    </row>
    <row r="131" spans="1:18" x14ac:dyDescent="0.2">
      <c r="A131" s="2" t="s">
        <v>16</v>
      </c>
      <c r="B131" s="3">
        <v>1929</v>
      </c>
      <c r="C131" s="18">
        <v>648</v>
      </c>
      <c r="D131" s="18">
        <v>215</v>
      </c>
      <c r="E131" s="18">
        <f t="shared" si="3"/>
        <v>0</v>
      </c>
      <c r="F131" s="18"/>
      <c r="G131" s="18"/>
      <c r="H131" s="18"/>
      <c r="L131" s="18">
        <f t="shared" si="2"/>
        <v>0</v>
      </c>
      <c r="M131" s="18"/>
      <c r="N131" s="18"/>
      <c r="O131" s="18"/>
    </row>
    <row r="132" spans="1:18" x14ac:dyDescent="0.2">
      <c r="A132" s="2" t="s">
        <v>16</v>
      </c>
      <c r="B132" s="3">
        <v>1930</v>
      </c>
      <c r="C132" s="18">
        <v>511</v>
      </c>
      <c r="D132" s="18">
        <v>256</v>
      </c>
      <c r="E132" s="18">
        <f t="shared" si="3"/>
        <v>0</v>
      </c>
      <c r="F132" s="18"/>
      <c r="G132" s="18"/>
      <c r="H132" s="18"/>
      <c r="L132" s="18">
        <f t="shared" si="2"/>
        <v>1</v>
      </c>
      <c r="M132" s="18">
        <v>1</v>
      </c>
      <c r="N132" s="18"/>
      <c r="O132" s="18"/>
      <c r="P132" s="5" t="s">
        <v>33</v>
      </c>
      <c r="Q132" s="5" t="s">
        <v>34</v>
      </c>
      <c r="R132" s="5" t="s">
        <v>35</v>
      </c>
    </row>
    <row r="133" spans="1:18" x14ac:dyDescent="0.2">
      <c r="A133" s="2" t="s">
        <v>16</v>
      </c>
      <c r="B133" s="3">
        <v>1931</v>
      </c>
      <c r="C133" s="18">
        <v>263</v>
      </c>
      <c r="D133" s="18">
        <v>71</v>
      </c>
      <c r="E133" s="18">
        <f t="shared" si="3"/>
        <v>0</v>
      </c>
      <c r="F133" s="18"/>
      <c r="G133" s="18"/>
      <c r="H133" s="18"/>
      <c r="L133" s="18">
        <f t="shared" si="2"/>
        <v>0</v>
      </c>
      <c r="M133" s="18"/>
      <c r="N133" s="18"/>
      <c r="O133" s="18"/>
    </row>
    <row r="134" spans="1:18" x14ac:dyDescent="0.2">
      <c r="A134" s="2" t="s">
        <v>16</v>
      </c>
      <c r="B134" s="3">
        <v>1932</v>
      </c>
      <c r="C134" s="18">
        <v>487</v>
      </c>
      <c r="D134" s="18">
        <v>265</v>
      </c>
      <c r="E134" s="18">
        <f t="shared" si="3"/>
        <v>0</v>
      </c>
      <c r="F134" s="18"/>
      <c r="G134" s="18"/>
      <c r="H134" s="18"/>
      <c r="L134" s="18">
        <f t="shared" si="2"/>
        <v>0</v>
      </c>
      <c r="M134" s="18"/>
      <c r="N134" s="18"/>
      <c r="O134" s="18"/>
    </row>
    <row r="135" spans="1:18" x14ac:dyDescent="0.2">
      <c r="A135" s="2" t="s">
        <v>16</v>
      </c>
      <c r="B135" s="3">
        <v>1933</v>
      </c>
      <c r="C135" s="18">
        <v>422</v>
      </c>
      <c r="D135" s="18">
        <v>291</v>
      </c>
      <c r="E135" s="18">
        <f t="shared" si="3"/>
        <v>0</v>
      </c>
      <c r="F135" s="18"/>
      <c r="G135" s="18"/>
      <c r="H135" s="18"/>
      <c r="L135" s="18">
        <f t="shared" si="2"/>
        <v>0</v>
      </c>
      <c r="M135" s="18"/>
      <c r="N135" s="18"/>
      <c r="O135" s="18"/>
    </row>
    <row r="136" spans="1:18" x14ac:dyDescent="0.2">
      <c r="A136" s="2" t="s">
        <v>16</v>
      </c>
      <c r="B136" s="3">
        <v>1934</v>
      </c>
      <c r="C136" s="18">
        <v>394</v>
      </c>
      <c r="D136" s="18">
        <v>251</v>
      </c>
      <c r="E136" s="18">
        <f t="shared" si="3"/>
        <v>0</v>
      </c>
      <c r="F136" s="18"/>
      <c r="G136" s="18"/>
      <c r="H136" s="18"/>
      <c r="L136" s="18">
        <f t="shared" si="2"/>
        <v>0</v>
      </c>
      <c r="M136" s="18"/>
      <c r="N136" s="18"/>
      <c r="O136" s="18"/>
    </row>
    <row r="137" spans="1:18" x14ac:dyDescent="0.2">
      <c r="A137" s="2" t="s">
        <v>16</v>
      </c>
      <c r="B137" s="3">
        <v>1935</v>
      </c>
      <c r="C137" s="18">
        <v>372</v>
      </c>
      <c r="D137" s="18">
        <v>259</v>
      </c>
      <c r="E137" s="18">
        <f t="shared" si="3"/>
        <v>0</v>
      </c>
      <c r="F137" s="18"/>
      <c r="G137" s="18"/>
      <c r="H137" s="18"/>
      <c r="L137" s="18">
        <f t="shared" si="2"/>
        <v>0</v>
      </c>
      <c r="M137" s="18"/>
      <c r="N137" s="18"/>
      <c r="O137" s="18"/>
      <c r="P137" s="6"/>
      <c r="Q137" s="6"/>
      <c r="R137" s="6"/>
    </row>
    <row r="138" spans="1:18" x14ac:dyDescent="0.2">
      <c r="A138" s="2" t="s">
        <v>16</v>
      </c>
      <c r="B138" s="3">
        <v>1936</v>
      </c>
      <c r="C138" s="18">
        <v>462</v>
      </c>
      <c r="D138" s="18">
        <v>209</v>
      </c>
      <c r="E138" s="18">
        <f t="shared" si="3"/>
        <v>0</v>
      </c>
      <c r="F138" s="18"/>
      <c r="G138" s="18"/>
      <c r="H138" s="18"/>
      <c r="L138" s="18">
        <f t="shared" si="2"/>
        <v>0</v>
      </c>
      <c r="M138" s="18"/>
      <c r="N138" s="18"/>
      <c r="O138" s="18"/>
      <c r="P138" s="6"/>
      <c r="Q138" s="6"/>
      <c r="R138" s="6"/>
    </row>
    <row r="139" spans="1:18" x14ac:dyDescent="0.2">
      <c r="A139" s="2" t="s">
        <v>16</v>
      </c>
      <c r="B139" s="3">
        <v>1937</v>
      </c>
      <c r="C139" s="18">
        <v>369</v>
      </c>
      <c r="D139" s="18">
        <v>351</v>
      </c>
      <c r="E139" s="18">
        <f t="shared" si="3"/>
        <v>0</v>
      </c>
      <c r="F139" s="18"/>
      <c r="G139" s="18"/>
      <c r="H139" s="18"/>
      <c r="L139" s="18">
        <f t="shared" si="2"/>
        <v>0</v>
      </c>
      <c r="M139" s="18"/>
      <c r="N139" s="18"/>
      <c r="O139" s="18"/>
      <c r="P139" s="6"/>
      <c r="Q139" s="6"/>
      <c r="R139" s="6"/>
    </row>
    <row r="140" spans="1:18" x14ac:dyDescent="0.2">
      <c r="A140" s="2" t="s">
        <v>16</v>
      </c>
      <c r="B140" s="3">
        <v>1938</v>
      </c>
      <c r="C140" s="18">
        <v>374</v>
      </c>
      <c r="D140" s="18">
        <v>353</v>
      </c>
      <c r="E140" s="18">
        <f t="shared" si="3"/>
        <v>0</v>
      </c>
      <c r="F140" s="18"/>
      <c r="G140" s="18"/>
      <c r="H140" s="18"/>
      <c r="L140" s="18">
        <f t="shared" si="2"/>
        <v>0</v>
      </c>
      <c r="M140" s="18"/>
      <c r="N140" s="18"/>
      <c r="O140" s="18"/>
      <c r="P140" s="6"/>
      <c r="Q140" s="6"/>
      <c r="R140" s="6"/>
    </row>
    <row r="141" spans="1:18" x14ac:dyDescent="0.2">
      <c r="A141" s="2" t="s">
        <v>16</v>
      </c>
      <c r="B141" s="3">
        <v>1939</v>
      </c>
      <c r="C141" s="18">
        <v>299</v>
      </c>
      <c r="D141" s="18">
        <v>275</v>
      </c>
      <c r="E141" s="18">
        <f t="shared" si="3"/>
        <v>0</v>
      </c>
      <c r="F141" s="18"/>
      <c r="G141" s="18"/>
      <c r="H141" s="18"/>
      <c r="L141" s="18">
        <f t="shared" si="2"/>
        <v>0</v>
      </c>
      <c r="M141" s="18"/>
      <c r="N141" s="18"/>
      <c r="O141" s="18"/>
      <c r="P141" s="6"/>
      <c r="Q141" s="6"/>
      <c r="R141" s="6"/>
    </row>
    <row r="142" spans="1:18" x14ac:dyDescent="0.2">
      <c r="A142" s="2" t="s">
        <v>16</v>
      </c>
      <c r="B142" s="3">
        <v>1940</v>
      </c>
      <c r="C142" s="18">
        <v>156</v>
      </c>
      <c r="D142" s="18">
        <v>248</v>
      </c>
      <c r="E142" s="18">
        <f t="shared" si="3"/>
        <v>0</v>
      </c>
      <c r="F142" s="18"/>
      <c r="G142" s="18"/>
      <c r="H142" s="18"/>
      <c r="L142" s="18">
        <f t="shared" si="2"/>
        <v>0</v>
      </c>
      <c r="M142" s="18"/>
      <c r="N142" s="18"/>
      <c r="O142" s="18"/>
      <c r="P142" s="6"/>
      <c r="Q142" s="6"/>
      <c r="R142" s="6"/>
    </row>
    <row r="143" spans="1:18" x14ac:dyDescent="0.2">
      <c r="A143" s="2" t="s">
        <v>16</v>
      </c>
      <c r="B143" s="3">
        <v>1941</v>
      </c>
      <c r="C143" s="18">
        <v>209</v>
      </c>
      <c r="D143" s="18">
        <v>269</v>
      </c>
      <c r="E143" s="18">
        <f t="shared" si="3"/>
        <v>0</v>
      </c>
      <c r="F143" s="18"/>
      <c r="G143" s="18"/>
      <c r="H143" s="18"/>
      <c r="L143" s="18">
        <f t="shared" si="2"/>
        <v>0</v>
      </c>
      <c r="M143" s="18"/>
      <c r="N143" s="18"/>
      <c r="O143" s="18"/>
      <c r="P143" s="6"/>
      <c r="Q143" s="6"/>
      <c r="R143" s="6"/>
    </row>
    <row r="144" spans="1:18" x14ac:dyDescent="0.2">
      <c r="A144" s="2" t="s">
        <v>16</v>
      </c>
      <c r="B144" s="3">
        <v>1942</v>
      </c>
      <c r="C144" s="18">
        <v>296</v>
      </c>
      <c r="D144" s="18">
        <v>318</v>
      </c>
      <c r="E144" s="18">
        <f t="shared" si="3"/>
        <v>0</v>
      </c>
      <c r="F144" s="18"/>
      <c r="G144" s="18"/>
      <c r="H144" s="18"/>
      <c r="L144" s="18">
        <f t="shared" si="2"/>
        <v>0</v>
      </c>
      <c r="M144" s="18"/>
      <c r="N144" s="18"/>
      <c r="O144" s="18"/>
      <c r="P144" s="6"/>
      <c r="Q144" s="6"/>
      <c r="R144" s="6"/>
    </row>
    <row r="145" spans="1:18" x14ac:dyDescent="0.2">
      <c r="A145" s="2" t="s">
        <v>16</v>
      </c>
      <c r="B145" s="3">
        <v>1943</v>
      </c>
      <c r="C145" s="18">
        <v>362</v>
      </c>
      <c r="D145" s="18">
        <v>340</v>
      </c>
      <c r="E145" s="18">
        <f t="shared" si="3"/>
        <v>0</v>
      </c>
      <c r="F145" s="18"/>
      <c r="G145" s="18"/>
      <c r="H145" s="18"/>
      <c r="L145" s="18">
        <f t="shared" si="2"/>
        <v>0</v>
      </c>
      <c r="M145" s="18"/>
      <c r="N145" s="18"/>
      <c r="O145" s="18"/>
      <c r="P145" s="6"/>
      <c r="Q145" s="6"/>
      <c r="R145" s="6"/>
    </row>
    <row r="146" spans="1:18" x14ac:dyDescent="0.2">
      <c r="A146" s="2" t="s">
        <v>16</v>
      </c>
      <c r="B146" s="3">
        <v>1944</v>
      </c>
      <c r="C146" s="18">
        <v>182</v>
      </c>
      <c r="D146" s="18">
        <v>203</v>
      </c>
      <c r="E146" s="18">
        <f t="shared" si="3"/>
        <v>0</v>
      </c>
      <c r="F146" s="18"/>
      <c r="G146" s="18"/>
      <c r="H146" s="18"/>
      <c r="L146" s="18">
        <f t="shared" si="2"/>
        <v>0</v>
      </c>
      <c r="M146" s="18"/>
      <c r="N146" s="18"/>
      <c r="O146" s="18"/>
      <c r="P146" s="6"/>
      <c r="Q146" s="6"/>
      <c r="R146" s="6"/>
    </row>
    <row r="147" spans="1:18" x14ac:dyDescent="0.2">
      <c r="A147" s="2" t="s">
        <v>16</v>
      </c>
      <c r="B147" s="3">
        <v>1945</v>
      </c>
      <c r="C147" s="18">
        <v>85</v>
      </c>
      <c r="D147" s="18">
        <v>107</v>
      </c>
      <c r="E147" s="18">
        <f t="shared" si="3"/>
        <v>0</v>
      </c>
      <c r="F147" s="18"/>
      <c r="G147" s="18"/>
      <c r="H147" s="18"/>
      <c r="L147" s="18">
        <f t="shared" si="2"/>
        <v>0</v>
      </c>
      <c r="M147" s="18"/>
      <c r="N147" s="18"/>
      <c r="O147" s="18"/>
      <c r="P147" s="6"/>
      <c r="Q147" s="6"/>
      <c r="R147" s="6"/>
    </row>
    <row r="148" spans="1:18" x14ac:dyDescent="0.2">
      <c r="A148" s="2" t="s">
        <v>16</v>
      </c>
      <c r="B148" s="3">
        <v>1946</v>
      </c>
      <c r="C148" s="18">
        <v>191</v>
      </c>
      <c r="D148" s="18">
        <v>261</v>
      </c>
      <c r="E148" s="18">
        <f t="shared" si="3"/>
        <v>0</v>
      </c>
      <c r="F148" s="18"/>
      <c r="G148" s="18"/>
      <c r="H148" s="18"/>
      <c r="L148" s="18">
        <f t="shared" si="2"/>
        <v>0</v>
      </c>
      <c r="M148" s="18"/>
      <c r="N148" s="18"/>
      <c r="O148" s="18"/>
      <c r="P148" s="6"/>
      <c r="Q148" s="6"/>
      <c r="R148" s="6"/>
    </row>
    <row r="149" spans="1:18" x14ac:dyDescent="0.2">
      <c r="A149" s="2" t="s">
        <v>16</v>
      </c>
      <c r="B149" s="3">
        <v>1947</v>
      </c>
      <c r="C149" s="18">
        <v>107</v>
      </c>
      <c r="D149" s="18">
        <v>121</v>
      </c>
      <c r="E149" s="18">
        <f t="shared" si="3"/>
        <v>0</v>
      </c>
      <c r="F149" s="18"/>
      <c r="G149" s="18"/>
      <c r="H149" s="18"/>
      <c r="L149" s="18">
        <f t="shared" si="2"/>
        <v>0</v>
      </c>
      <c r="M149" s="18"/>
      <c r="N149" s="18"/>
      <c r="O149" s="18"/>
      <c r="P149" s="6"/>
      <c r="Q149" s="6"/>
      <c r="R149" s="6"/>
    </row>
    <row r="150" spans="1:18" s="4" customFormat="1" x14ac:dyDescent="0.2">
      <c r="A150" s="2" t="s">
        <v>16</v>
      </c>
      <c r="B150" s="3">
        <v>1948</v>
      </c>
      <c r="C150" s="18">
        <v>115</v>
      </c>
      <c r="D150" s="18">
        <v>171</v>
      </c>
      <c r="E150" s="18">
        <f t="shared" si="3"/>
        <v>0</v>
      </c>
      <c r="F150" s="18"/>
      <c r="G150" s="18"/>
      <c r="H150" s="18"/>
      <c r="I150" s="7" t="s">
        <v>189</v>
      </c>
      <c r="J150" s="4" t="s">
        <v>36</v>
      </c>
      <c r="K150" s="4" t="s">
        <v>37</v>
      </c>
      <c r="L150" s="18">
        <f t="shared" si="2"/>
        <v>0</v>
      </c>
      <c r="M150" s="18"/>
      <c r="N150" s="18"/>
      <c r="O150" s="18"/>
      <c r="P150" s="7"/>
      <c r="Q150" s="7"/>
      <c r="R150" s="7"/>
    </row>
    <row r="151" spans="1:18" x14ac:dyDescent="0.2">
      <c r="A151" s="2" t="s">
        <v>16</v>
      </c>
      <c r="B151" s="3">
        <v>1949</v>
      </c>
      <c r="C151" s="18">
        <v>186</v>
      </c>
      <c r="D151" s="18">
        <v>188</v>
      </c>
      <c r="E151" s="18">
        <f t="shared" si="3"/>
        <v>0</v>
      </c>
      <c r="F151" s="18"/>
      <c r="G151" s="18"/>
      <c r="H151" s="18"/>
      <c r="L151" s="18">
        <f t="shared" si="2"/>
        <v>0</v>
      </c>
      <c r="M151" s="18"/>
      <c r="N151" s="18"/>
      <c r="O151" s="18"/>
      <c r="P151" s="6"/>
      <c r="Q151" s="6"/>
      <c r="R151" s="6"/>
    </row>
    <row r="152" spans="1:18" x14ac:dyDescent="0.2">
      <c r="A152" s="2" t="s">
        <v>16</v>
      </c>
      <c r="B152" s="3">
        <v>1950</v>
      </c>
      <c r="C152" s="18">
        <v>278</v>
      </c>
      <c r="D152" s="18">
        <v>232</v>
      </c>
      <c r="E152" s="18">
        <f t="shared" si="3"/>
        <v>0</v>
      </c>
      <c r="F152" s="18"/>
      <c r="G152" s="18"/>
      <c r="H152" s="18"/>
      <c r="L152" s="18">
        <f t="shared" si="2"/>
        <v>0</v>
      </c>
      <c r="M152" s="18"/>
      <c r="N152" s="18"/>
      <c r="O152" s="18"/>
      <c r="P152" s="6"/>
      <c r="Q152" s="6"/>
      <c r="R152" s="6"/>
    </row>
    <row r="153" spans="1:18" x14ac:dyDescent="0.2">
      <c r="A153" s="2" t="s">
        <v>16</v>
      </c>
      <c r="B153" s="3">
        <v>1951</v>
      </c>
      <c r="C153" s="18">
        <v>185</v>
      </c>
      <c r="D153" s="18">
        <v>149</v>
      </c>
      <c r="E153" s="18">
        <f t="shared" si="3"/>
        <v>0</v>
      </c>
      <c r="F153" s="18"/>
      <c r="G153" s="18"/>
      <c r="H153" s="18"/>
      <c r="L153" s="18">
        <f t="shared" si="2"/>
        <v>0</v>
      </c>
      <c r="M153" s="18"/>
      <c r="N153" s="18"/>
      <c r="O153" s="18"/>
      <c r="P153" s="6"/>
      <c r="Q153" s="6"/>
      <c r="R153" s="6"/>
    </row>
    <row r="154" spans="1:18" x14ac:dyDescent="0.2">
      <c r="A154" s="2" t="s">
        <v>16</v>
      </c>
      <c r="B154" s="3">
        <v>1952</v>
      </c>
      <c r="C154" s="18">
        <v>257</v>
      </c>
      <c r="D154" s="18">
        <v>150</v>
      </c>
      <c r="E154" s="18">
        <f t="shared" si="3"/>
        <v>0</v>
      </c>
      <c r="F154" s="18"/>
      <c r="G154" s="18"/>
      <c r="H154" s="18"/>
      <c r="L154" s="18">
        <f t="shared" si="2"/>
        <v>0</v>
      </c>
      <c r="M154" s="18"/>
      <c r="N154" s="18"/>
      <c r="O154" s="18"/>
      <c r="P154" s="6"/>
      <c r="Q154" s="6"/>
      <c r="R154" s="6"/>
    </row>
    <row r="155" spans="1:18" x14ac:dyDescent="0.2">
      <c r="A155" s="2" t="s">
        <v>16</v>
      </c>
      <c r="B155" s="3">
        <v>1953</v>
      </c>
      <c r="C155" s="18">
        <v>193</v>
      </c>
      <c r="D155" s="18">
        <v>87</v>
      </c>
      <c r="E155" s="18">
        <f t="shared" si="3"/>
        <v>0</v>
      </c>
      <c r="F155" s="18"/>
      <c r="G155" s="18"/>
      <c r="H155" s="18"/>
      <c r="L155" s="18">
        <f t="shared" si="2"/>
        <v>0</v>
      </c>
      <c r="M155" s="18"/>
      <c r="N155" s="18"/>
      <c r="O155" s="18"/>
      <c r="P155" s="6"/>
      <c r="Q155" s="6"/>
      <c r="R155" s="6"/>
    </row>
    <row r="156" spans="1:18" x14ac:dyDescent="0.2">
      <c r="A156" s="2" t="s">
        <v>16</v>
      </c>
      <c r="B156" s="3">
        <v>1954</v>
      </c>
      <c r="C156" s="18">
        <v>301</v>
      </c>
      <c r="D156" s="18">
        <v>132</v>
      </c>
      <c r="E156" s="18">
        <f t="shared" si="3"/>
        <v>0</v>
      </c>
      <c r="F156" s="18"/>
      <c r="G156" s="18"/>
      <c r="H156" s="18"/>
      <c r="L156" s="18">
        <f t="shared" si="2"/>
        <v>0</v>
      </c>
      <c r="M156" s="18"/>
      <c r="N156" s="18"/>
      <c r="O156" s="18"/>
      <c r="P156" s="6"/>
      <c r="Q156" s="6"/>
      <c r="R156" s="6"/>
    </row>
    <row r="157" spans="1:18" x14ac:dyDescent="0.2">
      <c r="A157" s="2" t="s">
        <v>16</v>
      </c>
      <c r="B157" s="3">
        <v>1955</v>
      </c>
      <c r="C157" s="18">
        <v>303</v>
      </c>
      <c r="D157" s="18">
        <v>225</v>
      </c>
      <c r="E157" s="18">
        <f t="shared" si="3"/>
        <v>0</v>
      </c>
      <c r="F157" s="18"/>
      <c r="G157" s="18"/>
      <c r="H157" s="18"/>
      <c r="L157" s="18">
        <f t="shared" si="2"/>
        <v>0</v>
      </c>
      <c r="M157" s="18"/>
      <c r="N157" s="18"/>
      <c r="O157" s="18"/>
      <c r="P157" s="6"/>
      <c r="Q157" s="6"/>
      <c r="R157" s="6"/>
    </row>
    <row r="158" spans="1:18" x14ac:dyDescent="0.2">
      <c r="A158" s="2" t="s">
        <v>16</v>
      </c>
      <c r="B158" s="3">
        <v>1956</v>
      </c>
      <c r="C158" s="18">
        <v>272</v>
      </c>
      <c r="D158" s="18">
        <v>188</v>
      </c>
      <c r="E158" s="18">
        <f t="shared" si="3"/>
        <v>0</v>
      </c>
      <c r="F158" s="18"/>
      <c r="G158" s="18"/>
      <c r="H158" s="18"/>
      <c r="L158" s="18">
        <f t="shared" si="2"/>
        <v>0</v>
      </c>
      <c r="M158" s="18"/>
      <c r="N158" s="18"/>
      <c r="O158" s="18"/>
      <c r="P158" s="6"/>
      <c r="Q158" s="6"/>
      <c r="R158" s="6"/>
    </row>
    <row r="159" spans="1:18" x14ac:dyDescent="0.2">
      <c r="A159" s="2" t="s">
        <v>16</v>
      </c>
      <c r="B159" s="3">
        <v>1957</v>
      </c>
      <c r="C159" s="18">
        <v>268</v>
      </c>
      <c r="D159" s="18">
        <v>216</v>
      </c>
      <c r="E159" s="18">
        <f t="shared" si="3"/>
        <v>0</v>
      </c>
      <c r="F159" s="18"/>
      <c r="G159" s="18"/>
      <c r="H159" s="18"/>
      <c r="L159" s="18">
        <f t="shared" ref="L159:L217" si="4">SUM(M159:O159)</f>
        <v>0</v>
      </c>
      <c r="M159" s="18"/>
      <c r="N159" s="18"/>
      <c r="O159" s="18"/>
      <c r="P159" s="6"/>
      <c r="Q159" s="6"/>
      <c r="R159" s="6"/>
    </row>
    <row r="160" spans="1:18" x14ac:dyDescent="0.2">
      <c r="A160" s="2" t="s">
        <v>16</v>
      </c>
      <c r="B160" s="3">
        <v>1958</v>
      </c>
      <c r="C160" s="18">
        <v>339</v>
      </c>
      <c r="D160" s="18">
        <v>261</v>
      </c>
      <c r="E160" s="18">
        <f t="shared" si="3"/>
        <v>0</v>
      </c>
      <c r="F160" s="18"/>
      <c r="G160" s="18"/>
      <c r="H160" s="18"/>
      <c r="L160" s="18">
        <f t="shared" si="4"/>
        <v>0</v>
      </c>
      <c r="M160" s="18"/>
      <c r="N160" s="18"/>
      <c r="O160" s="18"/>
      <c r="P160" s="6"/>
      <c r="Q160" s="6"/>
      <c r="R160" s="6"/>
    </row>
    <row r="161" spans="1:19" x14ac:dyDescent="0.2">
      <c r="A161" s="2" t="s">
        <v>16</v>
      </c>
      <c r="B161" s="3">
        <v>1959</v>
      </c>
      <c r="C161" s="18">
        <v>279</v>
      </c>
      <c r="D161" s="18">
        <v>214</v>
      </c>
      <c r="E161" s="18">
        <f t="shared" ref="E161:E217" si="5">SUM(F161:H161)</f>
        <v>0</v>
      </c>
      <c r="F161" s="18"/>
      <c r="G161" s="18"/>
      <c r="H161" s="18"/>
      <c r="L161" s="18">
        <f t="shared" si="4"/>
        <v>1</v>
      </c>
      <c r="M161" s="18">
        <v>1</v>
      </c>
      <c r="N161" s="18"/>
      <c r="O161" s="18"/>
      <c r="P161" s="6" t="s">
        <v>27</v>
      </c>
      <c r="Q161" s="6" t="s">
        <v>38</v>
      </c>
      <c r="R161" s="7" t="s">
        <v>39</v>
      </c>
      <c r="S161" s="25"/>
    </row>
    <row r="162" spans="1:19" x14ac:dyDescent="0.2">
      <c r="A162" s="2" t="s">
        <v>16</v>
      </c>
      <c r="B162" s="3">
        <v>1960</v>
      </c>
      <c r="C162" s="18">
        <v>303</v>
      </c>
      <c r="D162" s="18">
        <v>262</v>
      </c>
      <c r="E162" s="18">
        <f t="shared" si="5"/>
        <v>0</v>
      </c>
      <c r="F162" s="18"/>
      <c r="G162" s="18"/>
      <c r="H162" s="18"/>
      <c r="L162" s="18">
        <f t="shared" si="4"/>
        <v>0</v>
      </c>
      <c r="M162" s="18"/>
      <c r="N162" s="18"/>
      <c r="O162" s="18"/>
      <c r="P162" s="6"/>
      <c r="Q162" s="6"/>
      <c r="R162" s="6"/>
    </row>
    <row r="163" spans="1:19" x14ac:dyDescent="0.2">
      <c r="A163" s="2" t="s">
        <v>16</v>
      </c>
      <c r="B163" s="3">
        <v>1961</v>
      </c>
      <c r="C163" s="18">
        <v>299</v>
      </c>
      <c r="D163" s="18">
        <v>275</v>
      </c>
      <c r="E163" s="18">
        <f t="shared" si="5"/>
        <v>0</v>
      </c>
      <c r="F163" s="18"/>
      <c r="G163" s="18"/>
      <c r="H163" s="18"/>
      <c r="L163" s="18">
        <f t="shared" si="4"/>
        <v>0</v>
      </c>
      <c r="M163" s="18"/>
      <c r="N163" s="18"/>
      <c r="O163" s="18"/>
      <c r="P163" s="6"/>
      <c r="Q163" s="6"/>
      <c r="R163" s="6"/>
    </row>
    <row r="164" spans="1:19" x14ac:dyDescent="0.2">
      <c r="A164" s="2" t="s">
        <v>16</v>
      </c>
      <c r="B164" s="3">
        <v>1962</v>
      </c>
      <c r="C164" s="18">
        <v>387</v>
      </c>
      <c r="D164" s="18">
        <v>363</v>
      </c>
      <c r="E164" s="18">
        <f t="shared" si="5"/>
        <v>0</v>
      </c>
      <c r="F164" s="18"/>
      <c r="G164" s="18"/>
      <c r="H164" s="18"/>
      <c r="L164" s="18">
        <f t="shared" si="4"/>
        <v>0</v>
      </c>
      <c r="M164" s="18"/>
      <c r="N164" s="18"/>
      <c r="O164" s="18"/>
      <c r="P164" s="6"/>
      <c r="Q164" s="6"/>
      <c r="R164" s="6"/>
    </row>
    <row r="165" spans="1:19" x14ac:dyDescent="0.2">
      <c r="A165" s="2" t="s">
        <v>16</v>
      </c>
      <c r="B165" s="3">
        <v>1963</v>
      </c>
      <c r="C165" s="18">
        <v>674</v>
      </c>
      <c r="D165" s="18">
        <v>725</v>
      </c>
      <c r="E165" s="18">
        <f t="shared" si="5"/>
        <v>0</v>
      </c>
      <c r="F165" s="18"/>
      <c r="G165" s="18"/>
      <c r="H165" s="18"/>
      <c r="L165" s="18">
        <f t="shared" si="4"/>
        <v>0</v>
      </c>
      <c r="M165" s="18"/>
      <c r="N165" s="18"/>
      <c r="O165" s="18"/>
      <c r="P165" s="6"/>
      <c r="Q165" s="6"/>
      <c r="R165" s="6"/>
    </row>
    <row r="166" spans="1:19" x14ac:dyDescent="0.2">
      <c r="A166" s="2" t="s">
        <v>16</v>
      </c>
      <c r="B166" s="3">
        <v>1964</v>
      </c>
      <c r="C166" s="18">
        <v>524</v>
      </c>
      <c r="D166" s="18">
        <v>470</v>
      </c>
      <c r="E166" s="18">
        <f t="shared" si="5"/>
        <v>0</v>
      </c>
      <c r="F166" s="18"/>
      <c r="G166" s="18"/>
      <c r="H166" s="18"/>
      <c r="L166" s="18">
        <f t="shared" si="4"/>
        <v>0</v>
      </c>
      <c r="M166" s="18"/>
      <c r="N166" s="18"/>
      <c r="O166" s="18"/>
      <c r="P166" s="6"/>
      <c r="Q166" s="6"/>
      <c r="R166" s="6"/>
    </row>
    <row r="167" spans="1:19" x14ac:dyDescent="0.2">
      <c r="A167" s="2" t="s">
        <v>16</v>
      </c>
      <c r="B167" s="3">
        <v>1965</v>
      </c>
      <c r="C167" s="18">
        <v>518</v>
      </c>
      <c r="D167" s="18">
        <v>375</v>
      </c>
      <c r="E167" s="18">
        <f t="shared" si="5"/>
        <v>0</v>
      </c>
      <c r="F167" s="18"/>
      <c r="G167" s="18"/>
      <c r="H167" s="18"/>
      <c r="L167" s="18">
        <f t="shared" si="4"/>
        <v>0</v>
      </c>
      <c r="M167" s="18"/>
      <c r="N167" s="18"/>
      <c r="O167" s="18"/>
      <c r="P167" s="6"/>
      <c r="Q167" s="6"/>
      <c r="R167" s="6"/>
    </row>
    <row r="168" spans="1:19" x14ac:dyDescent="0.2">
      <c r="A168" s="2" t="s">
        <v>16</v>
      </c>
      <c r="B168" s="3">
        <v>1966</v>
      </c>
      <c r="C168" s="18">
        <v>677</v>
      </c>
      <c r="D168" s="18">
        <v>600</v>
      </c>
      <c r="E168" s="18">
        <f t="shared" si="5"/>
        <v>0</v>
      </c>
      <c r="F168" s="18"/>
      <c r="G168" s="18"/>
      <c r="H168" s="18"/>
      <c r="L168" s="18">
        <f t="shared" si="4"/>
        <v>0</v>
      </c>
      <c r="M168" s="18"/>
      <c r="N168" s="18"/>
      <c r="O168" s="18"/>
      <c r="P168" s="6"/>
      <c r="Q168" s="6"/>
      <c r="R168" s="6"/>
    </row>
    <row r="169" spans="1:19" x14ac:dyDescent="0.2">
      <c r="A169" s="2" t="s">
        <v>16</v>
      </c>
      <c r="B169" s="3">
        <v>1967</v>
      </c>
      <c r="C169" s="18">
        <v>627</v>
      </c>
      <c r="D169" s="18">
        <v>571</v>
      </c>
      <c r="E169" s="18">
        <f t="shared" si="5"/>
        <v>1</v>
      </c>
      <c r="F169" s="18"/>
      <c r="G169" s="18">
        <v>1</v>
      </c>
      <c r="H169" s="18"/>
      <c r="I169" s="7" t="s">
        <v>40</v>
      </c>
      <c r="J169" s="4" t="s">
        <v>41</v>
      </c>
      <c r="K169" s="4" t="s">
        <v>42</v>
      </c>
      <c r="L169" s="18">
        <f t="shared" si="4"/>
        <v>0</v>
      </c>
      <c r="M169" s="18"/>
      <c r="N169" s="18"/>
      <c r="O169" s="18"/>
      <c r="P169" s="6"/>
      <c r="Q169" s="6"/>
      <c r="R169" s="6"/>
    </row>
    <row r="170" spans="1:19" x14ac:dyDescent="0.2">
      <c r="A170" s="2" t="s">
        <v>16</v>
      </c>
      <c r="B170" s="3">
        <v>1968</v>
      </c>
      <c r="C170" s="18">
        <v>674</v>
      </c>
      <c r="D170" s="18">
        <v>666</v>
      </c>
      <c r="E170" s="18">
        <f t="shared" si="5"/>
        <v>0</v>
      </c>
      <c r="F170" s="18"/>
      <c r="G170" s="18"/>
      <c r="H170" s="18"/>
      <c r="L170" s="18">
        <f t="shared" si="4"/>
        <v>0</v>
      </c>
      <c r="M170" s="18"/>
      <c r="N170" s="18"/>
      <c r="O170" s="18"/>
      <c r="P170" s="6"/>
      <c r="Q170" s="6"/>
      <c r="R170" s="6"/>
    </row>
    <row r="171" spans="1:19" x14ac:dyDescent="0.2">
      <c r="A171" s="2" t="s">
        <v>16</v>
      </c>
      <c r="B171" s="3">
        <v>1969</v>
      </c>
      <c r="C171" s="18">
        <v>486</v>
      </c>
      <c r="D171" s="18">
        <v>504</v>
      </c>
      <c r="E171" s="18">
        <f t="shared" si="5"/>
        <v>0</v>
      </c>
      <c r="F171" s="18"/>
      <c r="G171" s="18"/>
      <c r="H171" s="18"/>
      <c r="L171" s="18">
        <f t="shared" si="4"/>
        <v>0</v>
      </c>
      <c r="M171" s="18"/>
      <c r="N171" s="18"/>
      <c r="O171" s="18"/>
      <c r="P171" s="6"/>
      <c r="Q171" s="6"/>
      <c r="R171" s="6"/>
    </row>
    <row r="172" spans="1:19" x14ac:dyDescent="0.2">
      <c r="A172" s="2" t="s">
        <v>16</v>
      </c>
      <c r="B172" s="3">
        <v>1970</v>
      </c>
      <c r="C172" s="18">
        <v>488</v>
      </c>
      <c r="D172" s="18">
        <v>674</v>
      </c>
      <c r="E172" s="18">
        <f t="shared" si="5"/>
        <v>0</v>
      </c>
      <c r="F172" s="18"/>
      <c r="G172" s="18"/>
      <c r="H172" s="18"/>
      <c r="L172" s="18">
        <f t="shared" si="4"/>
        <v>1</v>
      </c>
      <c r="M172" s="18">
        <v>1</v>
      </c>
      <c r="N172" s="18"/>
      <c r="O172" s="18"/>
      <c r="P172" s="6" t="s">
        <v>43</v>
      </c>
      <c r="Q172" s="6" t="s">
        <v>44</v>
      </c>
      <c r="R172" s="6" t="s">
        <v>45</v>
      </c>
    </row>
    <row r="173" spans="1:19" x14ac:dyDescent="0.2">
      <c r="A173" s="2" t="s">
        <v>16</v>
      </c>
      <c r="B173" s="3">
        <v>1971</v>
      </c>
      <c r="C173" s="18">
        <v>376</v>
      </c>
      <c r="D173" s="18">
        <v>463</v>
      </c>
      <c r="E173" s="18">
        <f t="shared" si="5"/>
        <v>0</v>
      </c>
      <c r="F173" s="18"/>
      <c r="G173" s="18"/>
      <c r="H173" s="18"/>
      <c r="L173" s="18">
        <f t="shared" si="4"/>
        <v>0</v>
      </c>
      <c r="M173" s="18"/>
      <c r="N173" s="18"/>
      <c r="O173" s="18"/>
      <c r="P173" s="6"/>
      <c r="Q173" s="6"/>
      <c r="R173" s="6"/>
    </row>
    <row r="174" spans="1:19" x14ac:dyDescent="0.2">
      <c r="A174" s="2" t="s">
        <v>16</v>
      </c>
      <c r="B174" s="3">
        <v>1972</v>
      </c>
      <c r="C174" s="18">
        <v>458</v>
      </c>
      <c r="D174" s="18">
        <v>482</v>
      </c>
      <c r="E174" s="18">
        <f t="shared" si="5"/>
        <v>0</v>
      </c>
      <c r="F174" s="18"/>
      <c r="G174" s="18"/>
      <c r="H174" s="18"/>
      <c r="L174" s="18">
        <f t="shared" si="4"/>
        <v>0</v>
      </c>
      <c r="M174" s="18"/>
      <c r="N174" s="18"/>
      <c r="O174" s="18"/>
      <c r="P174" s="6"/>
      <c r="Q174" s="6"/>
      <c r="R174" s="6"/>
    </row>
    <row r="175" spans="1:19" x14ac:dyDescent="0.2">
      <c r="A175" s="2" t="s">
        <v>16</v>
      </c>
      <c r="B175" s="3">
        <v>1973</v>
      </c>
      <c r="C175" s="18">
        <v>694</v>
      </c>
      <c r="D175" s="18">
        <v>554</v>
      </c>
      <c r="E175" s="18">
        <f t="shared" si="5"/>
        <v>0</v>
      </c>
      <c r="F175" s="18"/>
      <c r="G175" s="18"/>
      <c r="H175" s="18"/>
      <c r="L175" s="18">
        <f t="shared" si="4"/>
        <v>1</v>
      </c>
      <c r="M175" s="18">
        <v>1</v>
      </c>
      <c r="N175" s="18"/>
      <c r="O175" s="18"/>
      <c r="P175" s="6" t="s">
        <v>46</v>
      </c>
      <c r="Q175" s="6" t="s">
        <v>47</v>
      </c>
      <c r="R175" s="6" t="s">
        <v>48</v>
      </c>
    </row>
    <row r="176" spans="1:19" x14ac:dyDescent="0.2">
      <c r="A176" s="2" t="s">
        <v>16</v>
      </c>
      <c r="B176" s="3">
        <v>1974</v>
      </c>
      <c r="C176" s="18">
        <v>510</v>
      </c>
      <c r="D176" s="18">
        <v>517</v>
      </c>
      <c r="E176" s="18">
        <f>SUM(F176:H176)</f>
        <v>1</v>
      </c>
      <c r="F176" s="18"/>
      <c r="H176" s="18">
        <v>1</v>
      </c>
      <c r="I176" s="7" t="s">
        <v>49</v>
      </c>
      <c r="J176" s="4" t="s">
        <v>50</v>
      </c>
      <c r="K176" s="4" t="s">
        <v>23</v>
      </c>
      <c r="L176" s="18">
        <f t="shared" si="4"/>
        <v>0</v>
      </c>
      <c r="M176" s="18"/>
      <c r="N176" s="18"/>
      <c r="O176" s="18"/>
      <c r="P176" s="6"/>
      <c r="Q176" s="6"/>
      <c r="R176" s="6"/>
    </row>
    <row r="177" spans="1:18" x14ac:dyDescent="0.2">
      <c r="A177" s="2" t="s">
        <v>16</v>
      </c>
      <c r="B177" s="3">
        <v>1975</v>
      </c>
      <c r="C177" s="18">
        <v>457</v>
      </c>
      <c r="D177" s="18">
        <v>709</v>
      </c>
      <c r="E177" s="18">
        <f t="shared" si="5"/>
        <v>0</v>
      </c>
      <c r="F177" s="18"/>
      <c r="G177" s="18"/>
      <c r="H177" s="18"/>
      <c r="L177" s="18">
        <f t="shared" si="4"/>
        <v>0</v>
      </c>
      <c r="M177" s="18"/>
      <c r="N177" s="18"/>
      <c r="O177" s="18"/>
      <c r="P177" s="6"/>
      <c r="Q177" s="6"/>
      <c r="R177" s="6"/>
    </row>
    <row r="178" spans="1:18" x14ac:dyDescent="0.2">
      <c r="A178" s="2" t="s">
        <v>16</v>
      </c>
      <c r="B178" s="3">
        <v>1976</v>
      </c>
      <c r="C178" s="18">
        <v>346</v>
      </c>
      <c r="D178" s="18">
        <v>366</v>
      </c>
      <c r="E178" s="18">
        <f t="shared" si="5"/>
        <v>0</v>
      </c>
      <c r="F178" s="18"/>
      <c r="G178" s="18"/>
      <c r="H178" s="18"/>
      <c r="L178" s="18">
        <f t="shared" si="4"/>
        <v>1</v>
      </c>
      <c r="M178" s="18">
        <v>1</v>
      </c>
      <c r="N178" s="18"/>
      <c r="O178" s="18"/>
      <c r="P178" s="6" t="s">
        <v>51</v>
      </c>
      <c r="Q178" s="6" t="s">
        <v>52</v>
      </c>
      <c r="R178" s="6" t="s">
        <v>53</v>
      </c>
    </row>
    <row r="179" spans="1:18" x14ac:dyDescent="0.2">
      <c r="A179" s="2" t="s">
        <v>16</v>
      </c>
      <c r="B179" s="3">
        <v>1977</v>
      </c>
      <c r="C179" s="18">
        <v>462</v>
      </c>
      <c r="D179" s="18">
        <v>432</v>
      </c>
      <c r="E179" s="18">
        <f t="shared" si="5"/>
        <v>0</v>
      </c>
      <c r="F179" s="18"/>
      <c r="G179" s="18"/>
      <c r="H179" s="18"/>
      <c r="L179" s="18">
        <f t="shared" si="4"/>
        <v>0</v>
      </c>
      <c r="M179" s="18"/>
      <c r="N179" s="18"/>
      <c r="O179" s="18"/>
      <c r="P179" s="6"/>
      <c r="Q179" s="6"/>
      <c r="R179" s="6"/>
    </row>
    <row r="180" spans="1:18" x14ac:dyDescent="0.2">
      <c r="A180" s="2" t="s">
        <v>16</v>
      </c>
      <c r="B180" s="3">
        <v>1978</v>
      </c>
      <c r="C180" s="18">
        <v>552</v>
      </c>
      <c r="D180" s="18">
        <v>575</v>
      </c>
      <c r="E180" s="18">
        <f t="shared" si="5"/>
        <v>0</v>
      </c>
      <c r="F180" s="18"/>
      <c r="G180" s="18"/>
      <c r="H180" s="18"/>
      <c r="L180" s="18">
        <f t="shared" si="4"/>
        <v>0</v>
      </c>
      <c r="M180" s="18"/>
      <c r="N180" s="18"/>
      <c r="O180" s="18"/>
      <c r="P180" s="6" t="s">
        <v>179</v>
      </c>
      <c r="Q180" s="6" t="s">
        <v>175</v>
      </c>
      <c r="R180" s="6" t="s">
        <v>54</v>
      </c>
    </row>
    <row r="181" spans="1:18" x14ac:dyDescent="0.2">
      <c r="A181" s="2" t="s">
        <v>16</v>
      </c>
      <c r="B181" s="3">
        <v>1979</v>
      </c>
      <c r="C181" s="18">
        <v>562</v>
      </c>
      <c r="D181" s="18">
        <v>1086</v>
      </c>
      <c r="E181" s="18">
        <f t="shared" si="5"/>
        <v>0</v>
      </c>
      <c r="F181" s="18"/>
      <c r="G181" s="18"/>
      <c r="H181" s="18"/>
      <c r="L181" s="18">
        <f t="shared" si="4"/>
        <v>0</v>
      </c>
      <c r="M181" s="18"/>
      <c r="N181" s="18"/>
      <c r="O181" s="18"/>
      <c r="P181" s="6"/>
      <c r="Q181" s="6"/>
      <c r="R181" s="6"/>
    </row>
    <row r="182" spans="1:18" x14ac:dyDescent="0.2">
      <c r="A182" s="2" t="s">
        <v>16</v>
      </c>
      <c r="B182" s="3">
        <v>1980</v>
      </c>
      <c r="C182" s="18">
        <v>701</v>
      </c>
      <c r="D182" s="18">
        <v>679</v>
      </c>
      <c r="E182" s="18">
        <f t="shared" si="5"/>
        <v>2</v>
      </c>
      <c r="F182" s="18"/>
      <c r="G182" s="18"/>
      <c r="H182" s="18">
        <v>2</v>
      </c>
      <c r="I182" s="4" t="s">
        <v>55</v>
      </c>
      <c r="J182" s="4" t="s">
        <v>56</v>
      </c>
      <c r="K182" s="4" t="s">
        <v>57</v>
      </c>
      <c r="L182" s="18">
        <f t="shared" si="4"/>
        <v>0</v>
      </c>
      <c r="M182" s="18"/>
      <c r="N182" s="18"/>
      <c r="O182" s="18"/>
      <c r="P182" s="6"/>
      <c r="Q182" s="6"/>
      <c r="R182" s="6"/>
    </row>
    <row r="183" spans="1:18" x14ac:dyDescent="0.2">
      <c r="A183" s="2" t="s">
        <v>16</v>
      </c>
      <c r="B183" s="3">
        <v>1981</v>
      </c>
      <c r="C183" s="18">
        <v>464</v>
      </c>
      <c r="D183" s="18">
        <v>493</v>
      </c>
      <c r="E183" s="18">
        <f t="shared" si="5"/>
        <v>0</v>
      </c>
      <c r="F183" s="18"/>
      <c r="G183" s="18"/>
      <c r="H183" s="18"/>
      <c r="L183" s="18">
        <f t="shared" si="4"/>
        <v>1</v>
      </c>
      <c r="M183" s="18"/>
      <c r="N183" s="18"/>
      <c r="O183" s="18">
        <v>1</v>
      </c>
      <c r="P183" s="6" t="s">
        <v>58</v>
      </c>
      <c r="Q183" s="6" t="s">
        <v>59</v>
      </c>
      <c r="R183" s="6" t="s">
        <v>60</v>
      </c>
    </row>
    <row r="184" spans="1:18" x14ac:dyDescent="0.2">
      <c r="A184" s="2" t="s">
        <v>16</v>
      </c>
      <c r="B184" s="3">
        <v>1982</v>
      </c>
      <c r="C184" s="18">
        <v>645</v>
      </c>
      <c r="D184" s="18">
        <v>600</v>
      </c>
      <c r="E184" s="18">
        <f t="shared" si="5"/>
        <v>0</v>
      </c>
      <c r="F184" s="19"/>
      <c r="G184" s="19"/>
      <c r="H184" s="19"/>
      <c r="L184" s="18">
        <f t="shared" si="4"/>
        <v>0</v>
      </c>
      <c r="M184" s="19"/>
      <c r="N184" s="19"/>
      <c r="O184" s="19"/>
      <c r="P184" s="6"/>
      <c r="Q184" s="6"/>
      <c r="R184" s="6"/>
    </row>
    <row r="185" spans="1:18" x14ac:dyDescent="0.2">
      <c r="A185" s="2" t="s">
        <v>16</v>
      </c>
      <c r="B185" s="3">
        <v>1983</v>
      </c>
      <c r="C185" s="18">
        <v>603</v>
      </c>
      <c r="D185" s="18">
        <v>690</v>
      </c>
      <c r="E185" s="18">
        <f t="shared" si="5"/>
        <v>0</v>
      </c>
      <c r="F185" s="18"/>
      <c r="G185" s="18"/>
      <c r="H185" s="18"/>
      <c r="L185" s="18">
        <f t="shared" si="4"/>
        <v>0</v>
      </c>
      <c r="M185" s="18"/>
      <c r="N185" s="18"/>
      <c r="O185" s="18"/>
      <c r="P185" s="8"/>
      <c r="Q185" s="6"/>
      <c r="R185" s="6"/>
    </row>
    <row r="186" spans="1:18" x14ac:dyDescent="0.2">
      <c r="A186" s="2" t="s">
        <v>16</v>
      </c>
      <c r="B186" s="3">
        <v>1984</v>
      </c>
      <c r="C186" s="18">
        <v>506</v>
      </c>
      <c r="D186" s="18">
        <v>489</v>
      </c>
      <c r="E186" s="18">
        <f t="shared" si="5"/>
        <v>1</v>
      </c>
      <c r="F186" s="18"/>
      <c r="G186" s="18">
        <v>1</v>
      </c>
      <c r="H186" s="18"/>
      <c r="I186" s="4" t="s">
        <v>61</v>
      </c>
      <c r="J186" s="4" t="s">
        <v>62</v>
      </c>
      <c r="K186" s="4" t="s">
        <v>63</v>
      </c>
      <c r="L186" s="18">
        <f t="shared" si="4"/>
        <v>0</v>
      </c>
      <c r="M186" s="18"/>
      <c r="N186" s="18"/>
      <c r="O186" s="18"/>
      <c r="P186" s="6"/>
      <c r="Q186" s="6"/>
      <c r="R186" s="6"/>
    </row>
    <row r="187" spans="1:18" x14ac:dyDescent="0.2">
      <c r="A187" s="2" t="s">
        <v>16</v>
      </c>
      <c r="B187" s="3">
        <v>1985</v>
      </c>
      <c r="C187" s="18">
        <v>590</v>
      </c>
      <c r="D187" s="18">
        <v>550</v>
      </c>
      <c r="E187" s="18">
        <f t="shared" si="5"/>
        <v>0</v>
      </c>
      <c r="F187" s="18"/>
      <c r="G187" s="18"/>
      <c r="H187" s="18"/>
      <c r="L187" s="18">
        <f t="shared" si="4"/>
        <v>0</v>
      </c>
      <c r="M187" s="18"/>
      <c r="N187" s="18"/>
      <c r="O187" s="18"/>
      <c r="P187" s="6"/>
      <c r="Q187" s="6"/>
      <c r="R187" s="6"/>
    </row>
    <row r="188" spans="1:18" x14ac:dyDescent="0.2">
      <c r="A188" s="2" t="s">
        <v>16</v>
      </c>
      <c r="B188" s="3">
        <v>1986</v>
      </c>
      <c r="C188" s="18">
        <v>675</v>
      </c>
      <c r="D188" s="18">
        <v>605</v>
      </c>
      <c r="E188" s="18">
        <f t="shared" si="5"/>
        <v>0</v>
      </c>
      <c r="F188" s="18"/>
      <c r="G188" s="18"/>
      <c r="H188" s="18"/>
      <c r="L188" s="18">
        <f t="shared" si="4"/>
        <v>0</v>
      </c>
      <c r="M188" s="18"/>
      <c r="N188" s="18"/>
      <c r="O188" s="18"/>
      <c r="P188" s="6"/>
      <c r="Q188" s="6"/>
      <c r="R188" s="6"/>
    </row>
    <row r="189" spans="1:18" x14ac:dyDescent="0.2">
      <c r="A189" s="2" t="s">
        <v>16</v>
      </c>
      <c r="B189" s="3">
        <v>1987</v>
      </c>
      <c r="C189" s="18">
        <v>846</v>
      </c>
      <c r="D189" s="18">
        <v>833</v>
      </c>
      <c r="E189" s="18">
        <f t="shared" si="5"/>
        <v>2</v>
      </c>
      <c r="F189" s="18">
        <v>1</v>
      </c>
      <c r="G189" s="18">
        <v>1</v>
      </c>
      <c r="H189" s="18"/>
      <c r="I189" s="7" t="s">
        <v>64</v>
      </c>
      <c r="J189" s="4" t="s">
        <v>65</v>
      </c>
      <c r="K189" s="4" t="s">
        <v>66</v>
      </c>
      <c r="L189" s="18">
        <f t="shared" si="4"/>
        <v>1</v>
      </c>
      <c r="M189" s="18">
        <v>1</v>
      </c>
      <c r="N189" s="18"/>
      <c r="O189" s="18"/>
      <c r="P189" s="6" t="s">
        <v>67</v>
      </c>
      <c r="Q189" s="6" t="s">
        <v>68</v>
      </c>
      <c r="R189" s="6" t="s">
        <v>69</v>
      </c>
    </row>
    <row r="190" spans="1:18" x14ac:dyDescent="0.2">
      <c r="A190" s="2" t="s">
        <v>16</v>
      </c>
      <c r="B190" s="3">
        <v>1988</v>
      </c>
      <c r="C190" s="18">
        <v>707</v>
      </c>
      <c r="D190" s="18">
        <v>510</v>
      </c>
      <c r="E190" s="18">
        <f t="shared" si="5"/>
        <v>0</v>
      </c>
      <c r="F190" s="19"/>
      <c r="G190" s="19"/>
      <c r="H190" s="19"/>
      <c r="L190" s="18">
        <f t="shared" si="4"/>
        <v>2</v>
      </c>
      <c r="M190" s="19">
        <v>2</v>
      </c>
      <c r="N190" s="19"/>
      <c r="O190" s="19"/>
      <c r="P190" s="6" t="s">
        <v>70</v>
      </c>
      <c r="Q190" s="6" t="s">
        <v>71</v>
      </c>
      <c r="R190" s="6" t="s">
        <v>72</v>
      </c>
    </row>
    <row r="191" spans="1:18" x14ac:dyDescent="0.2">
      <c r="A191" s="2" t="s">
        <v>16</v>
      </c>
      <c r="B191" s="3">
        <v>1989</v>
      </c>
      <c r="C191" s="18">
        <v>917</v>
      </c>
      <c r="D191" s="18">
        <v>599</v>
      </c>
      <c r="E191" s="18">
        <f t="shared" si="5"/>
        <v>0</v>
      </c>
      <c r="F191" s="18"/>
      <c r="G191" s="18"/>
      <c r="H191" s="18"/>
      <c r="L191" s="18">
        <f t="shared" si="4"/>
        <v>0</v>
      </c>
      <c r="M191" s="18"/>
      <c r="N191" s="18"/>
      <c r="O191" s="18"/>
      <c r="P191" s="6" t="s">
        <v>177</v>
      </c>
      <c r="Q191" s="6" t="s">
        <v>176</v>
      </c>
      <c r="R191" s="6" t="s">
        <v>73</v>
      </c>
    </row>
    <row r="192" spans="1:18" x14ac:dyDescent="0.2">
      <c r="A192" s="2" t="s">
        <v>16</v>
      </c>
      <c r="B192" s="3">
        <v>1990</v>
      </c>
      <c r="C192" s="18">
        <v>942</v>
      </c>
      <c r="D192" s="18">
        <v>682</v>
      </c>
      <c r="E192" s="18">
        <f t="shared" si="5"/>
        <v>1</v>
      </c>
      <c r="F192" s="18">
        <v>1</v>
      </c>
      <c r="G192" s="18"/>
      <c r="H192" s="18"/>
      <c r="I192" s="4" t="s">
        <v>74</v>
      </c>
      <c r="J192" s="4" t="s">
        <v>75</v>
      </c>
      <c r="K192" s="4" t="s">
        <v>76</v>
      </c>
      <c r="L192" s="18">
        <f>SUM(M192:O192)</f>
        <v>2</v>
      </c>
      <c r="M192" s="18">
        <v>1</v>
      </c>
      <c r="N192" s="18"/>
      <c r="O192" s="18">
        <v>1</v>
      </c>
      <c r="P192" s="6" t="s">
        <v>77</v>
      </c>
      <c r="Q192" s="6" t="s">
        <v>78</v>
      </c>
      <c r="R192" s="6" t="s">
        <v>79</v>
      </c>
    </row>
    <row r="193" spans="1:18" x14ac:dyDescent="0.2">
      <c r="A193" s="2" t="s">
        <v>16</v>
      </c>
      <c r="B193" s="3">
        <v>1991</v>
      </c>
      <c r="C193" s="18">
        <v>931</v>
      </c>
      <c r="D193" s="18">
        <v>628</v>
      </c>
      <c r="E193" s="18">
        <f t="shared" si="5"/>
        <v>2</v>
      </c>
      <c r="F193" s="18"/>
      <c r="G193" s="18">
        <v>2</v>
      </c>
      <c r="H193" s="18"/>
      <c r="I193" s="4" t="s">
        <v>80</v>
      </c>
      <c r="J193" s="4" t="s">
        <v>81</v>
      </c>
      <c r="K193" s="4" t="s">
        <v>82</v>
      </c>
      <c r="L193" s="18">
        <f t="shared" si="4"/>
        <v>2</v>
      </c>
      <c r="M193" s="18">
        <v>2</v>
      </c>
      <c r="N193" s="18"/>
      <c r="P193" s="6" t="s">
        <v>83</v>
      </c>
      <c r="Q193" s="6" t="s">
        <v>84</v>
      </c>
      <c r="R193" s="6" t="s">
        <v>85</v>
      </c>
    </row>
    <row r="194" spans="1:18" x14ac:dyDescent="0.2">
      <c r="A194" s="2" t="s">
        <v>16</v>
      </c>
      <c r="B194" s="3">
        <v>1992</v>
      </c>
      <c r="C194" s="18">
        <v>1234</v>
      </c>
      <c r="D194" s="18">
        <v>772</v>
      </c>
      <c r="E194" s="18">
        <f t="shared" si="5"/>
        <v>3</v>
      </c>
      <c r="F194" s="18"/>
      <c r="G194" s="18">
        <v>2</v>
      </c>
      <c r="H194" s="18">
        <v>1</v>
      </c>
      <c r="I194" s="7" t="s">
        <v>171</v>
      </c>
      <c r="J194" s="4" t="s">
        <v>170</v>
      </c>
      <c r="K194" s="4" t="s">
        <v>86</v>
      </c>
      <c r="L194" s="18">
        <f t="shared" si="4"/>
        <v>1</v>
      </c>
      <c r="M194" s="18"/>
      <c r="N194" s="18">
        <v>1</v>
      </c>
      <c r="O194" s="18"/>
      <c r="P194" s="6" t="s">
        <v>87</v>
      </c>
      <c r="Q194" s="6" t="s">
        <v>88</v>
      </c>
      <c r="R194" s="6" t="s">
        <v>89</v>
      </c>
    </row>
    <row r="195" spans="1:18" x14ac:dyDescent="0.2">
      <c r="A195" s="2" t="s">
        <v>16</v>
      </c>
      <c r="B195" s="3">
        <v>1993</v>
      </c>
      <c r="C195" s="18">
        <v>959</v>
      </c>
      <c r="D195" s="18">
        <v>569</v>
      </c>
      <c r="E195" s="18">
        <f t="shared" si="5"/>
        <v>6</v>
      </c>
      <c r="F195" s="18"/>
      <c r="G195" s="18">
        <v>6</v>
      </c>
      <c r="H195" s="18"/>
      <c r="I195" s="4" t="s">
        <v>90</v>
      </c>
      <c r="J195" s="4" t="s">
        <v>91</v>
      </c>
      <c r="K195" s="4" t="s">
        <v>92</v>
      </c>
      <c r="L195" s="18">
        <f t="shared" si="4"/>
        <v>0</v>
      </c>
      <c r="M195" s="18"/>
      <c r="N195" s="18"/>
      <c r="O195" s="18"/>
      <c r="P195" s="6"/>
      <c r="Q195" s="6"/>
      <c r="R195" s="6"/>
    </row>
    <row r="196" spans="1:18" x14ac:dyDescent="0.2">
      <c r="A196" s="2" t="s">
        <v>16</v>
      </c>
      <c r="B196" s="3">
        <v>1994</v>
      </c>
      <c r="C196" s="18">
        <v>1095</v>
      </c>
      <c r="D196" s="18">
        <v>666</v>
      </c>
      <c r="E196" s="18">
        <f t="shared" si="5"/>
        <v>2</v>
      </c>
      <c r="F196" s="18"/>
      <c r="G196" s="18">
        <v>2</v>
      </c>
      <c r="H196" s="18"/>
      <c r="I196" s="4" t="s">
        <v>93</v>
      </c>
      <c r="J196" s="4" t="s">
        <v>94</v>
      </c>
      <c r="K196" s="4" t="s">
        <v>95</v>
      </c>
      <c r="L196" s="18">
        <f t="shared" si="4"/>
        <v>1</v>
      </c>
      <c r="M196" s="18">
        <v>1</v>
      </c>
      <c r="N196" s="18"/>
      <c r="O196" s="18"/>
      <c r="P196" s="6" t="s">
        <v>96</v>
      </c>
      <c r="Q196" s="6" t="s">
        <v>97</v>
      </c>
      <c r="R196" s="6" t="s">
        <v>98</v>
      </c>
    </row>
    <row r="197" spans="1:18" x14ac:dyDescent="0.2">
      <c r="A197" s="2" t="s">
        <v>16</v>
      </c>
      <c r="B197" s="3">
        <v>1995</v>
      </c>
      <c r="C197" s="18">
        <v>769</v>
      </c>
      <c r="D197" s="18">
        <v>711</v>
      </c>
      <c r="E197" s="18">
        <f t="shared" si="5"/>
        <v>2</v>
      </c>
      <c r="F197" s="18"/>
      <c r="G197" s="18">
        <v>1</v>
      </c>
      <c r="H197" s="18">
        <v>1</v>
      </c>
      <c r="I197" s="4" t="s">
        <v>99</v>
      </c>
      <c r="J197" s="4" t="s">
        <v>100</v>
      </c>
      <c r="K197" s="4" t="s">
        <v>101</v>
      </c>
      <c r="L197" s="18">
        <f t="shared" si="4"/>
        <v>0</v>
      </c>
      <c r="M197" s="18"/>
      <c r="N197" s="18"/>
      <c r="O197" s="18"/>
      <c r="P197" s="6"/>
      <c r="Q197" s="6"/>
      <c r="R197" s="6"/>
    </row>
    <row r="198" spans="1:18" x14ac:dyDescent="0.2">
      <c r="A198" s="2" t="s">
        <v>16</v>
      </c>
      <c r="B198" s="3">
        <v>1996</v>
      </c>
      <c r="C198" s="18">
        <v>741</v>
      </c>
      <c r="D198" s="18">
        <v>558</v>
      </c>
      <c r="E198" s="18">
        <f>SUM(F198:H198)</f>
        <v>2</v>
      </c>
      <c r="F198" s="18">
        <v>1</v>
      </c>
      <c r="H198" s="18">
        <v>1</v>
      </c>
      <c r="I198" s="7" t="s">
        <v>102</v>
      </c>
      <c r="J198" s="4" t="s">
        <v>103</v>
      </c>
      <c r="K198" s="4" t="s">
        <v>104</v>
      </c>
      <c r="L198" s="18">
        <f t="shared" si="4"/>
        <v>1</v>
      </c>
      <c r="M198" s="18">
        <v>1</v>
      </c>
      <c r="N198" s="18"/>
      <c r="O198" s="18"/>
      <c r="P198" s="6" t="s">
        <v>105</v>
      </c>
      <c r="Q198" s="6" t="s">
        <v>106</v>
      </c>
      <c r="R198" s="6" t="s">
        <v>107</v>
      </c>
    </row>
    <row r="199" spans="1:18" x14ac:dyDescent="0.2">
      <c r="A199" s="2" t="s">
        <v>16</v>
      </c>
      <c r="B199" s="3">
        <v>1997</v>
      </c>
      <c r="C199" s="18">
        <v>1123</v>
      </c>
      <c r="D199" s="18">
        <v>1009</v>
      </c>
      <c r="E199" s="18">
        <f t="shared" si="5"/>
        <v>0</v>
      </c>
      <c r="F199" s="18"/>
      <c r="G199" s="18"/>
      <c r="H199" s="18"/>
      <c r="L199" s="18">
        <f t="shared" si="4"/>
        <v>0</v>
      </c>
      <c r="M199" s="18"/>
      <c r="N199" s="18"/>
      <c r="O199" s="18"/>
      <c r="P199" s="6"/>
      <c r="Q199" s="6"/>
      <c r="R199" s="6"/>
    </row>
    <row r="200" spans="1:18" x14ac:dyDescent="0.2">
      <c r="A200" s="2" t="s">
        <v>16</v>
      </c>
      <c r="B200" s="3">
        <v>1998</v>
      </c>
      <c r="C200" s="18">
        <v>1215</v>
      </c>
      <c r="D200" s="18">
        <v>846</v>
      </c>
      <c r="E200" s="18">
        <f t="shared" si="5"/>
        <v>0</v>
      </c>
      <c r="F200" s="18"/>
      <c r="G200" s="18"/>
      <c r="H200" s="18"/>
      <c r="I200" s="4" t="s">
        <v>108</v>
      </c>
      <c r="L200" s="18">
        <f t="shared" si="4"/>
        <v>1</v>
      </c>
      <c r="M200" s="18">
        <v>1</v>
      </c>
      <c r="N200" s="18"/>
      <c r="O200" s="18"/>
      <c r="P200" s="6" t="s">
        <v>109</v>
      </c>
      <c r="Q200" s="6" t="s">
        <v>110</v>
      </c>
      <c r="R200" s="6" t="s">
        <v>111</v>
      </c>
    </row>
    <row r="201" spans="1:18" x14ac:dyDescent="0.2">
      <c r="A201" s="2" t="s">
        <v>16</v>
      </c>
      <c r="B201" s="3">
        <v>1999</v>
      </c>
      <c r="C201" s="18">
        <v>1640</v>
      </c>
      <c r="D201" s="18">
        <v>769</v>
      </c>
      <c r="E201" s="18">
        <f t="shared" si="5"/>
        <v>1</v>
      </c>
      <c r="F201" s="18"/>
      <c r="G201" s="18">
        <v>1</v>
      </c>
      <c r="H201" s="18"/>
      <c r="I201" s="4" t="s">
        <v>112</v>
      </c>
      <c r="J201" s="4" t="s">
        <v>113</v>
      </c>
      <c r="K201" s="4" t="s">
        <v>114</v>
      </c>
      <c r="L201" s="18">
        <f t="shared" si="4"/>
        <v>0</v>
      </c>
      <c r="M201" s="18"/>
      <c r="N201" s="18"/>
      <c r="O201" s="18"/>
      <c r="P201" s="6"/>
      <c r="Q201" s="6"/>
      <c r="R201" s="6"/>
    </row>
    <row r="202" spans="1:18" x14ac:dyDescent="0.2">
      <c r="A202" s="2" t="s">
        <v>16</v>
      </c>
      <c r="B202" s="3">
        <v>2000</v>
      </c>
      <c r="C202" s="18">
        <v>1003</v>
      </c>
      <c r="D202" s="18">
        <v>511</v>
      </c>
      <c r="E202" s="18">
        <f t="shared" si="5"/>
        <v>2</v>
      </c>
      <c r="F202" s="18"/>
      <c r="G202" s="18"/>
      <c r="H202" s="18">
        <v>2</v>
      </c>
      <c r="I202" s="4" t="s">
        <v>115</v>
      </c>
      <c r="J202" s="4" t="s">
        <v>116</v>
      </c>
      <c r="K202" s="4" t="s">
        <v>117</v>
      </c>
      <c r="L202" s="18">
        <f>SUM(M202:O202)</f>
        <v>1</v>
      </c>
      <c r="M202" s="18"/>
      <c r="N202" s="18">
        <v>1</v>
      </c>
      <c r="P202" s="6" t="s">
        <v>118</v>
      </c>
      <c r="Q202" s="5" t="s">
        <v>119</v>
      </c>
      <c r="R202" s="5" t="s">
        <v>120</v>
      </c>
    </row>
    <row r="203" spans="1:18" x14ac:dyDescent="0.2">
      <c r="A203" s="2" t="s">
        <v>16</v>
      </c>
      <c r="B203" s="9">
        <v>2001</v>
      </c>
      <c r="C203" s="20">
        <v>960</v>
      </c>
      <c r="D203" s="20">
        <v>674</v>
      </c>
      <c r="E203" s="18">
        <f>SUM(F203:H203)</f>
        <v>3</v>
      </c>
      <c r="F203" s="20">
        <v>2</v>
      </c>
      <c r="H203" s="20">
        <v>1</v>
      </c>
      <c r="I203" s="7" t="s">
        <v>121</v>
      </c>
      <c r="J203" s="4" t="s">
        <v>122</v>
      </c>
      <c r="K203" s="4" t="s">
        <v>123</v>
      </c>
      <c r="L203" s="18">
        <f>SUM(M203:O203)</f>
        <v>2</v>
      </c>
      <c r="M203" s="20">
        <v>1</v>
      </c>
      <c r="N203" s="20">
        <v>1</v>
      </c>
      <c r="O203" s="20"/>
      <c r="P203" s="6" t="s">
        <v>124</v>
      </c>
      <c r="Q203" s="4" t="s">
        <v>125</v>
      </c>
      <c r="R203" s="4" t="s">
        <v>126</v>
      </c>
    </row>
    <row r="204" spans="1:18" x14ac:dyDescent="0.2">
      <c r="A204" s="2" t="s">
        <v>16</v>
      </c>
      <c r="B204" s="3">
        <v>2002</v>
      </c>
      <c r="C204" s="18">
        <v>1435</v>
      </c>
      <c r="D204" s="18">
        <v>938</v>
      </c>
      <c r="E204" s="18">
        <f t="shared" si="5"/>
        <v>2</v>
      </c>
      <c r="F204" s="20">
        <v>2</v>
      </c>
      <c r="G204" s="20"/>
      <c r="H204" s="20"/>
      <c r="I204" s="7" t="s">
        <v>127</v>
      </c>
      <c r="J204" s="4" t="s">
        <v>128</v>
      </c>
      <c r="K204" s="4" t="s">
        <v>129</v>
      </c>
      <c r="L204" s="18">
        <f t="shared" si="4"/>
        <v>0</v>
      </c>
      <c r="M204" s="20"/>
      <c r="N204" s="20"/>
      <c r="O204" s="20"/>
      <c r="P204" s="6"/>
      <c r="Q204" s="6"/>
      <c r="R204" s="6"/>
    </row>
    <row r="205" spans="1:18" x14ac:dyDescent="0.2">
      <c r="A205" s="2" t="s">
        <v>16</v>
      </c>
      <c r="B205" s="9">
        <v>2003</v>
      </c>
      <c r="C205" s="20">
        <v>1265</v>
      </c>
      <c r="D205" s="20">
        <v>893</v>
      </c>
      <c r="E205" s="18">
        <f t="shared" si="5"/>
        <v>1</v>
      </c>
      <c r="F205" s="20">
        <v>1</v>
      </c>
      <c r="G205" s="20"/>
      <c r="H205" s="20"/>
      <c r="I205" s="7" t="s">
        <v>130</v>
      </c>
      <c r="J205" s="4" t="s">
        <v>131</v>
      </c>
      <c r="K205" s="4" t="s">
        <v>132</v>
      </c>
      <c r="L205" s="18">
        <f t="shared" si="4"/>
        <v>0</v>
      </c>
      <c r="M205" s="20"/>
      <c r="N205" s="20"/>
      <c r="O205" s="20"/>
      <c r="P205" s="6"/>
      <c r="Q205" s="6"/>
      <c r="R205" s="6"/>
    </row>
    <row r="206" spans="1:18" x14ac:dyDescent="0.2">
      <c r="A206" s="2" t="s">
        <v>16</v>
      </c>
      <c r="B206" s="9">
        <v>2004</v>
      </c>
      <c r="C206" s="20">
        <v>1349</v>
      </c>
      <c r="D206" s="20">
        <v>805</v>
      </c>
      <c r="E206" s="18">
        <f t="shared" si="5"/>
        <v>0</v>
      </c>
      <c r="F206" s="20"/>
      <c r="G206" s="20"/>
      <c r="H206" s="20"/>
      <c r="L206" s="18">
        <f t="shared" si="4"/>
        <v>0</v>
      </c>
      <c r="M206" s="20"/>
      <c r="N206" s="20"/>
      <c r="O206" s="20"/>
      <c r="P206" s="6" t="s">
        <v>178</v>
      </c>
      <c r="Q206" s="6" t="s">
        <v>133</v>
      </c>
      <c r="R206" s="7" t="s">
        <v>134</v>
      </c>
    </row>
    <row r="207" spans="1:18" x14ac:dyDescent="0.2">
      <c r="A207" s="2" t="s">
        <v>16</v>
      </c>
      <c r="B207" s="9">
        <v>2005</v>
      </c>
      <c r="C207" s="20">
        <v>1283</v>
      </c>
      <c r="D207" s="20">
        <v>952</v>
      </c>
      <c r="E207" s="18">
        <f t="shared" si="5"/>
        <v>1</v>
      </c>
      <c r="F207" s="20">
        <v>1</v>
      </c>
      <c r="G207" s="20"/>
      <c r="H207" s="20"/>
      <c r="I207" s="4" t="s">
        <v>135</v>
      </c>
      <c r="J207" s="4" t="s">
        <v>136</v>
      </c>
      <c r="K207" s="4" t="s">
        <v>137</v>
      </c>
      <c r="L207" s="18">
        <f t="shared" si="4"/>
        <v>2</v>
      </c>
      <c r="M207" s="20"/>
      <c r="N207" s="20"/>
      <c r="O207" s="20">
        <v>2</v>
      </c>
      <c r="P207" s="6" t="s">
        <v>138</v>
      </c>
      <c r="Q207" s="6" t="s">
        <v>139</v>
      </c>
      <c r="R207" s="10" t="s">
        <v>140</v>
      </c>
    </row>
    <row r="208" spans="1:18" x14ac:dyDescent="0.2">
      <c r="A208" s="2" t="s">
        <v>16</v>
      </c>
      <c r="B208" s="9">
        <v>2006</v>
      </c>
      <c r="C208" s="20">
        <v>1367</v>
      </c>
      <c r="D208" s="20">
        <v>857</v>
      </c>
      <c r="E208" s="18">
        <f t="shared" si="5"/>
        <v>0</v>
      </c>
      <c r="F208" s="20"/>
      <c r="G208" s="20"/>
      <c r="H208" s="20"/>
      <c r="I208" s="7"/>
      <c r="J208" s="7"/>
      <c r="K208" s="7"/>
      <c r="L208" s="18">
        <f t="shared" si="4"/>
        <v>0</v>
      </c>
      <c r="M208" s="20"/>
      <c r="N208" s="20"/>
      <c r="O208" s="20"/>
      <c r="P208" s="6"/>
      <c r="Q208" s="6"/>
      <c r="R208" s="6"/>
    </row>
    <row r="209" spans="1:18" x14ac:dyDescent="0.2">
      <c r="A209" s="2" t="s">
        <v>16</v>
      </c>
      <c r="B209" s="9">
        <v>2007</v>
      </c>
      <c r="C209" s="20">
        <v>1362</v>
      </c>
      <c r="D209" s="20">
        <v>699</v>
      </c>
      <c r="E209" s="18">
        <f t="shared" si="5"/>
        <v>0</v>
      </c>
      <c r="F209" s="21"/>
      <c r="G209" s="21"/>
      <c r="H209" s="21"/>
      <c r="I209" s="7"/>
      <c r="J209" s="7"/>
      <c r="K209" s="7"/>
      <c r="L209" s="18">
        <f t="shared" si="4"/>
        <v>1</v>
      </c>
      <c r="M209" s="21"/>
      <c r="N209" s="21"/>
      <c r="O209" s="21">
        <v>1</v>
      </c>
      <c r="P209" s="6" t="s">
        <v>141</v>
      </c>
      <c r="Q209" s="6" t="s">
        <v>142</v>
      </c>
      <c r="R209" s="6" t="s">
        <v>143</v>
      </c>
    </row>
    <row r="210" spans="1:18" x14ac:dyDescent="0.2">
      <c r="A210" s="2" t="s">
        <v>16</v>
      </c>
      <c r="B210" s="9">
        <v>2008</v>
      </c>
      <c r="C210" s="20">
        <v>1215</v>
      </c>
      <c r="D210" s="20">
        <v>690</v>
      </c>
      <c r="E210" s="18">
        <f t="shared" si="5"/>
        <v>4</v>
      </c>
      <c r="F210" s="20">
        <v>1</v>
      </c>
      <c r="G210" s="20">
        <v>2</v>
      </c>
      <c r="H210" s="20">
        <v>1</v>
      </c>
      <c r="I210" s="7" t="s">
        <v>144</v>
      </c>
      <c r="J210" s="4" t="s">
        <v>145</v>
      </c>
      <c r="K210" s="7" t="s">
        <v>146</v>
      </c>
      <c r="L210" s="18">
        <f t="shared" si="4"/>
        <v>1</v>
      </c>
      <c r="M210" s="20">
        <v>1</v>
      </c>
      <c r="N210" s="20"/>
      <c r="O210" s="20"/>
      <c r="P210" s="5" t="s">
        <v>147</v>
      </c>
      <c r="Q210" s="5" t="s">
        <v>148</v>
      </c>
      <c r="R210" s="6" t="s">
        <v>149</v>
      </c>
    </row>
    <row r="211" spans="1:18" x14ac:dyDescent="0.2">
      <c r="A211" s="2" t="s">
        <v>16</v>
      </c>
      <c r="B211" s="11">
        <v>2009</v>
      </c>
      <c r="C211" s="21">
        <v>1212</v>
      </c>
      <c r="D211" s="21">
        <v>732</v>
      </c>
      <c r="E211" s="18">
        <f t="shared" si="5"/>
        <v>1</v>
      </c>
      <c r="F211" s="20"/>
      <c r="G211" s="20">
        <v>1</v>
      </c>
      <c r="H211" s="20"/>
      <c r="I211" s="7" t="s">
        <v>173</v>
      </c>
      <c r="J211" s="2" t="s">
        <v>172</v>
      </c>
      <c r="K211" s="7" t="s">
        <v>150</v>
      </c>
      <c r="L211" s="18">
        <f t="shared" si="4"/>
        <v>0</v>
      </c>
      <c r="M211" s="20"/>
      <c r="N211" s="20"/>
      <c r="O211" s="20"/>
      <c r="P211" s="6" t="s">
        <v>151</v>
      </c>
      <c r="Q211" s="5" t="s">
        <v>152</v>
      </c>
      <c r="R211" s="6" t="s">
        <v>153</v>
      </c>
    </row>
    <row r="212" spans="1:18" x14ac:dyDescent="0.2">
      <c r="A212" s="2" t="s">
        <v>16</v>
      </c>
      <c r="B212" s="9">
        <v>2010</v>
      </c>
      <c r="C212" s="20">
        <v>1335</v>
      </c>
      <c r="D212" s="20">
        <v>737</v>
      </c>
      <c r="E212" s="18">
        <f t="shared" si="5"/>
        <v>2</v>
      </c>
      <c r="F212" s="20">
        <v>1</v>
      </c>
      <c r="G212" s="20"/>
      <c r="H212" s="20">
        <v>1</v>
      </c>
      <c r="I212" s="24" t="s">
        <v>154</v>
      </c>
      <c r="J212" s="7" t="s">
        <v>155</v>
      </c>
      <c r="K212" s="7" t="s">
        <v>156</v>
      </c>
      <c r="L212" s="18">
        <f t="shared" si="4"/>
        <v>0</v>
      </c>
      <c r="M212" s="20"/>
      <c r="N212" s="20"/>
      <c r="O212" s="20"/>
      <c r="P212" s="6"/>
      <c r="Q212" s="6"/>
      <c r="R212" s="6"/>
    </row>
    <row r="213" spans="1:18" x14ac:dyDescent="0.2">
      <c r="A213" s="2" t="s">
        <v>16</v>
      </c>
      <c r="B213" s="11">
        <v>2011</v>
      </c>
      <c r="C213" s="21">
        <v>1295</v>
      </c>
      <c r="D213" s="21">
        <v>839</v>
      </c>
      <c r="E213" s="18">
        <f t="shared" si="5"/>
        <v>2</v>
      </c>
      <c r="F213" s="21">
        <v>1</v>
      </c>
      <c r="G213" s="21">
        <v>1</v>
      </c>
      <c r="H213" s="21"/>
      <c r="I213" s="7" t="s">
        <v>157</v>
      </c>
      <c r="J213" s="7" t="s">
        <v>158</v>
      </c>
      <c r="K213" s="7" t="s">
        <v>159</v>
      </c>
      <c r="L213" s="18">
        <f t="shared" si="4"/>
        <v>0</v>
      </c>
      <c r="M213" s="21"/>
      <c r="N213" s="21"/>
      <c r="O213" s="21"/>
      <c r="P213" s="6"/>
      <c r="Q213" s="7"/>
      <c r="R213" s="7"/>
    </row>
    <row r="214" spans="1:18" x14ac:dyDescent="0.2">
      <c r="A214" s="2" t="s">
        <v>16</v>
      </c>
      <c r="B214" s="9">
        <v>2012</v>
      </c>
      <c r="C214" s="20">
        <v>1197</v>
      </c>
      <c r="D214" s="20">
        <v>919</v>
      </c>
      <c r="E214" s="18">
        <f t="shared" si="5"/>
        <v>0</v>
      </c>
      <c r="F214" s="20"/>
      <c r="G214" s="20"/>
      <c r="H214" s="20"/>
      <c r="I214" s="7"/>
      <c r="J214" s="7"/>
      <c r="K214" s="7"/>
      <c r="L214" s="18">
        <f t="shared" si="4"/>
        <v>0</v>
      </c>
      <c r="M214" s="20"/>
      <c r="N214" s="20"/>
      <c r="O214" s="20"/>
      <c r="P214" s="6"/>
      <c r="Q214" s="6"/>
      <c r="R214" s="6"/>
    </row>
    <row r="215" spans="1:18" x14ac:dyDescent="0.2">
      <c r="A215" s="2" t="s">
        <v>16</v>
      </c>
      <c r="B215" s="11">
        <v>2013</v>
      </c>
      <c r="C215" s="21">
        <v>1282</v>
      </c>
      <c r="D215" s="21">
        <v>833</v>
      </c>
      <c r="E215" s="18">
        <f t="shared" si="5"/>
        <v>0</v>
      </c>
      <c r="F215" s="21"/>
      <c r="G215" s="21"/>
      <c r="H215" s="21"/>
      <c r="I215" s="7"/>
      <c r="J215" s="7"/>
      <c r="K215" s="7"/>
      <c r="L215" s="18">
        <f t="shared" si="4"/>
        <v>0</v>
      </c>
      <c r="M215" s="21"/>
      <c r="N215" s="21"/>
      <c r="O215" s="21"/>
      <c r="P215" s="6" t="s">
        <v>160</v>
      </c>
      <c r="Q215" s="7" t="s">
        <v>161</v>
      </c>
      <c r="R215" s="6" t="s">
        <v>162</v>
      </c>
    </row>
    <row r="216" spans="1:18" x14ac:dyDescent="0.2">
      <c r="A216" s="2" t="s">
        <v>16</v>
      </c>
      <c r="B216" s="9">
        <v>2014</v>
      </c>
      <c r="C216" s="20">
        <v>1230</v>
      </c>
      <c r="D216" s="20">
        <v>806</v>
      </c>
      <c r="E216" s="18">
        <f t="shared" si="5"/>
        <v>2</v>
      </c>
      <c r="F216" s="20">
        <v>1</v>
      </c>
      <c r="G216" s="20">
        <v>1</v>
      </c>
      <c r="H216" s="20"/>
      <c r="I216" s="7" t="s">
        <v>163</v>
      </c>
      <c r="J216" s="4" t="s">
        <v>174</v>
      </c>
      <c r="K216" s="4" t="s">
        <v>164</v>
      </c>
      <c r="L216" s="18">
        <f t="shared" si="4"/>
        <v>0</v>
      </c>
      <c r="M216" s="20"/>
      <c r="N216" s="20"/>
      <c r="O216" s="20"/>
      <c r="P216" s="6"/>
      <c r="Q216" s="6"/>
      <c r="R216" s="6"/>
    </row>
    <row r="217" spans="1:18" x14ac:dyDescent="0.2">
      <c r="A217" s="2" t="s">
        <v>16</v>
      </c>
      <c r="B217" s="11">
        <v>2015</v>
      </c>
      <c r="C217" s="21">
        <v>1075</v>
      </c>
      <c r="D217" s="21">
        <v>810</v>
      </c>
      <c r="E217" s="18">
        <f t="shared" si="5"/>
        <v>3</v>
      </c>
      <c r="F217" s="21">
        <v>1</v>
      </c>
      <c r="G217" s="21">
        <v>2</v>
      </c>
      <c r="H217" s="21"/>
      <c r="I217" s="4" t="s">
        <v>165</v>
      </c>
      <c r="J217" s="4" t="s">
        <v>166</v>
      </c>
      <c r="K217" s="4" t="s">
        <v>167</v>
      </c>
      <c r="L217" s="18">
        <f t="shared" si="4"/>
        <v>0</v>
      </c>
      <c r="M217" s="21"/>
      <c r="N217" s="21"/>
      <c r="O217" s="21"/>
      <c r="P217" s="6" t="s">
        <v>180</v>
      </c>
      <c r="Q217" s="6" t="s">
        <v>168</v>
      </c>
      <c r="R217" s="6" t="s">
        <v>169</v>
      </c>
    </row>
    <row r="218" spans="1:18" x14ac:dyDescent="0.2">
      <c r="C218" s="22">
        <f t="shared" ref="C218:H218" si="6">SUM(C2:C217)</f>
        <v>70078</v>
      </c>
      <c r="D218" s="22">
        <f t="shared" si="6"/>
        <v>50757</v>
      </c>
      <c r="E218" s="22">
        <f t="shared" si="6"/>
        <v>52</v>
      </c>
      <c r="F218" s="22">
        <f t="shared" si="6"/>
        <v>15</v>
      </c>
      <c r="G218" s="22">
        <f t="shared" si="6"/>
        <v>26</v>
      </c>
      <c r="H218" s="22">
        <f t="shared" si="6"/>
        <v>11</v>
      </c>
      <c r="L218" s="22">
        <f>SUM(L2:L217)</f>
        <v>29</v>
      </c>
      <c r="M218" s="22">
        <f>SUM(M2:M217)</f>
        <v>19</v>
      </c>
      <c r="N218" s="22">
        <f>SUM(N2:N217)</f>
        <v>5</v>
      </c>
      <c r="O218" s="22">
        <f>SUM(O2:O217)</f>
        <v>5</v>
      </c>
    </row>
  </sheetData>
  <autoFilter ref="A1:R218"/>
  <pageMargins left="0.75" right="0.75" top="1" bottom="1" header="0.5" footer="0.5"/>
  <pageSetup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Denmark</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Hail, Luzi</cp:lastModifiedBy>
  <cp:revision/>
  <dcterms:created xsi:type="dcterms:W3CDTF">2010-10-17T04:53:32Z</dcterms:created>
  <dcterms:modified xsi:type="dcterms:W3CDTF">2017-04-14T14:04:29Z</dcterms:modified>
  <cp:category/>
  <cp:contentStatus/>
</cp:coreProperties>
</file>